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éas Fricke\Documents\Modellbau\Rapporteur\2024\"/>
    </mc:Choice>
  </mc:AlternateContent>
  <xr:revisionPtr revIDLastSave="0" documentId="13_ncr:1_{B59564E1-1F36-4E7A-B178-88BF4FDDBCD3}" xr6:coauthVersionLast="47" xr6:coauthVersionMax="47" xr10:uidLastSave="{00000000-0000-0000-0000-000000000000}"/>
  <bookViews>
    <workbookView xWindow="-110" yWindow="-110" windowWidth="19420" windowHeight="10420" tabRatio="861" xr2:uid="{00000000-000D-0000-FFFF-FFFF00000000}"/>
  </bookViews>
  <sheets>
    <sheet name="Coupe de France 2024" sheetId="10" r:id="rId1"/>
    <sheet name="Rodez" sheetId="7" r:id="rId2"/>
    <sheet name="Brive" sheetId="2" r:id="rId3"/>
    <sheet name="Caussols" sheetId="8" r:id="rId4"/>
    <sheet name="Vosges 1" sheetId="6" r:id="rId5"/>
    <sheet name="Sederon" sheetId="3" r:id="rId6"/>
    <sheet name="Puy de Manse" sheetId="15" r:id="rId7"/>
    <sheet name="Tende" sheetId="4" r:id="rId8"/>
    <sheet name="TOA" sheetId="12" r:id="rId9"/>
    <sheet name="Col de Méné" sheetId="11" r:id="rId10"/>
    <sheet name="Glandon" sheetId="9" r:id="rId11"/>
    <sheet name="Saint Ferriol" sheetId="16" r:id="rId12"/>
    <sheet name="Vosges 2" sheetId="14" r:id="rId13"/>
    <sheet name="Croix Morand" sheetId="1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" i="10" l="1"/>
  <c r="AJ5" i="10"/>
  <c r="AJ19" i="10"/>
  <c r="AJ9" i="10"/>
  <c r="AJ6" i="10"/>
  <c r="AJ8" i="10"/>
  <c r="AJ4" i="10"/>
  <c r="AJ10" i="10"/>
  <c r="AJ7" i="10"/>
  <c r="AJ12" i="10"/>
  <c r="AJ18" i="10"/>
  <c r="AJ17" i="10"/>
  <c r="AJ13" i="10"/>
  <c r="AJ14" i="10"/>
  <c r="AJ15" i="10"/>
  <c r="AJ29" i="10"/>
  <c r="AJ24" i="10"/>
  <c r="AJ27" i="10"/>
  <c r="AJ26" i="10"/>
  <c r="AJ40" i="10"/>
  <c r="AJ46" i="10"/>
  <c r="AJ44" i="10"/>
  <c r="AJ39" i="10"/>
  <c r="AJ34" i="10"/>
  <c r="AJ53" i="10"/>
  <c r="AJ55" i="10"/>
  <c r="AJ11" i="10"/>
  <c r="AJ16" i="10"/>
  <c r="AJ20" i="10"/>
  <c r="AJ21" i="10"/>
  <c r="AJ23" i="10"/>
  <c r="AJ28" i="10"/>
  <c r="AJ32" i="10"/>
  <c r="AJ36" i="10"/>
  <c r="AJ22" i="10"/>
  <c r="AJ25" i="10"/>
  <c r="AJ45" i="10"/>
  <c r="AJ47" i="10"/>
  <c r="AJ48" i="10"/>
  <c r="AJ49" i="10"/>
  <c r="AJ50" i="10"/>
  <c r="AJ51" i="10"/>
  <c r="AJ30" i="10"/>
  <c r="AJ54" i="10"/>
  <c r="AJ43" i="10"/>
  <c r="AJ35" i="10"/>
  <c r="AJ37" i="10"/>
  <c r="AJ31" i="10"/>
  <c r="AJ56" i="10"/>
  <c r="AJ57" i="10"/>
  <c r="AJ38" i="10"/>
  <c r="AJ52" i="10"/>
  <c r="AJ33" i="10"/>
  <c r="AJ58" i="10"/>
  <c r="AJ59" i="10"/>
  <c r="AJ60" i="10"/>
  <c r="AJ61" i="10"/>
  <c r="AJ41" i="10"/>
  <c r="AJ62" i="10"/>
  <c r="AJ63" i="10"/>
  <c r="AJ64" i="10"/>
  <c r="AJ65" i="10"/>
  <c r="AJ66" i="10"/>
  <c r="AJ67" i="10"/>
  <c r="AJ68" i="10"/>
  <c r="AJ69" i="10"/>
  <c r="AJ70" i="10"/>
  <c r="AJ71" i="10"/>
  <c r="AJ72" i="10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AJ88" i="10"/>
  <c r="AJ89" i="10"/>
  <c r="AJ90" i="10"/>
  <c r="AJ91" i="10"/>
  <c r="AJ92" i="10"/>
  <c r="AJ93" i="10"/>
  <c r="AJ94" i="10"/>
  <c r="AJ95" i="10"/>
  <c r="AJ96" i="10"/>
  <c r="AJ97" i="10"/>
  <c r="AJ98" i="10"/>
  <c r="AJ99" i="10"/>
  <c r="AJ100" i="10"/>
  <c r="AJ42" i="10"/>
  <c r="AJ101" i="10"/>
  <c r="AJ102" i="10"/>
  <c r="AJ103" i="10"/>
  <c r="AJ104" i="10"/>
  <c r="AJ105" i="10"/>
  <c r="AJ106" i="10"/>
  <c r="AJ3" i="10"/>
  <c r="AI22" i="10"/>
  <c r="AI25" i="10"/>
  <c r="AI45" i="10"/>
  <c r="AI47" i="10"/>
  <c r="AI48" i="10"/>
  <c r="AI49" i="10"/>
  <c r="AI50" i="10"/>
  <c r="AI51" i="10"/>
  <c r="AI30" i="10"/>
  <c r="AI54" i="10"/>
  <c r="AI43" i="10"/>
  <c r="AI35" i="10"/>
  <c r="AI37" i="10"/>
  <c r="AI31" i="10"/>
  <c r="AI56" i="10"/>
  <c r="AI57" i="10"/>
  <c r="AI38" i="10"/>
  <c r="AI52" i="10"/>
  <c r="AI33" i="10"/>
  <c r="AI58" i="10"/>
  <c r="AI59" i="10"/>
  <c r="AI60" i="10"/>
  <c r="AI61" i="10"/>
  <c r="AI41" i="10"/>
  <c r="AI62" i="10"/>
  <c r="AI63" i="10"/>
  <c r="AI64" i="10"/>
  <c r="AI65" i="10"/>
  <c r="AI66" i="10"/>
  <c r="AI67" i="10"/>
  <c r="AI68" i="10"/>
  <c r="AI69" i="10"/>
  <c r="AI70" i="10"/>
  <c r="AI71" i="10"/>
  <c r="AI72" i="10"/>
  <c r="AI73" i="10"/>
  <c r="AI74" i="10"/>
  <c r="AI75" i="10"/>
  <c r="AI76" i="10"/>
  <c r="AI77" i="10"/>
  <c r="AI78" i="10"/>
  <c r="AI79" i="10"/>
  <c r="AI80" i="10"/>
  <c r="AI81" i="10"/>
  <c r="AI82" i="10"/>
  <c r="AI83" i="10"/>
  <c r="AI84" i="10"/>
  <c r="AI85" i="10"/>
  <c r="AI86" i="10"/>
  <c r="AI87" i="10"/>
  <c r="AI88" i="10"/>
  <c r="AI89" i="10"/>
  <c r="AI90" i="10"/>
  <c r="AI91" i="10"/>
  <c r="AI92" i="10"/>
  <c r="AI93" i="10"/>
  <c r="AI94" i="10"/>
  <c r="AI95" i="10"/>
  <c r="AI96" i="10"/>
  <c r="AI97" i="10"/>
  <c r="AI98" i="10"/>
  <c r="AI99" i="10"/>
  <c r="AI100" i="10"/>
  <c r="AI42" i="10"/>
  <c r="AI101" i="10"/>
  <c r="AI102" i="10"/>
  <c r="AI103" i="10"/>
  <c r="AI104" i="10"/>
  <c r="AI105" i="10"/>
  <c r="AI106" i="10"/>
  <c r="AI44" i="10"/>
  <c r="AI39" i="10"/>
  <c r="AI34" i="10"/>
  <c r="AI53" i="10"/>
  <c r="AI55" i="10"/>
  <c r="AI11" i="10"/>
  <c r="AI16" i="10"/>
  <c r="AI20" i="10"/>
  <c r="AI21" i="10"/>
  <c r="AI23" i="10"/>
  <c r="AI28" i="10"/>
  <c r="AI32" i="10"/>
  <c r="AI36" i="10"/>
  <c r="AI5" i="10"/>
  <c r="AI19" i="10"/>
  <c r="AI9" i="10"/>
  <c r="AI6" i="10"/>
  <c r="AI8" i="10"/>
  <c r="AI4" i="10"/>
  <c r="AI10" i="10"/>
  <c r="AI7" i="10"/>
  <c r="AI12" i="10"/>
  <c r="AI18" i="10"/>
  <c r="AI17" i="10"/>
  <c r="AI13" i="10"/>
  <c r="AI14" i="10"/>
  <c r="AI15" i="10"/>
  <c r="AI29" i="10"/>
  <c r="AI24" i="10"/>
  <c r="AI27" i="10"/>
  <c r="AI26" i="10"/>
  <c r="AI40" i="10"/>
  <c r="AI46" i="10"/>
  <c r="AI3" i="10"/>
  <c r="AL53" i="10"/>
  <c r="AK53" i="10"/>
  <c r="AH53" i="10"/>
  <c r="AG53" i="10"/>
  <c r="AF53" i="10"/>
  <c r="AE53" i="10"/>
  <c r="AD53" i="10"/>
  <c r="AC53" i="10"/>
  <c r="AB53" i="10"/>
  <c r="AA53" i="10"/>
  <c r="Z53" i="10"/>
  <c r="G53" i="10"/>
  <c r="AL34" i="10"/>
  <c r="AK34" i="10"/>
  <c r="AH34" i="10"/>
  <c r="AG34" i="10"/>
  <c r="AF34" i="10"/>
  <c r="AE34" i="10"/>
  <c r="AD34" i="10"/>
  <c r="AC34" i="10"/>
  <c r="AB34" i="10"/>
  <c r="AA34" i="10"/>
  <c r="Z34" i="10"/>
  <c r="G34" i="10"/>
  <c r="AL39" i="10"/>
  <c r="AK39" i="10"/>
  <c r="AH39" i="10"/>
  <c r="AG39" i="10"/>
  <c r="AF39" i="10"/>
  <c r="AE39" i="10"/>
  <c r="AD39" i="10"/>
  <c r="AC39" i="10"/>
  <c r="AB39" i="10"/>
  <c r="AA39" i="10"/>
  <c r="Z39" i="10"/>
  <c r="G39" i="10"/>
  <c r="C2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" i="16"/>
  <c r="C2" i="9"/>
  <c r="C3" i="9"/>
  <c r="C4" i="9"/>
  <c r="C5" i="9"/>
  <c r="C6" i="9"/>
  <c r="C7" i="9"/>
  <c r="C8" i="9"/>
  <c r="C9" i="9"/>
  <c r="C10" i="9"/>
  <c r="C1" i="9"/>
  <c r="AH19" i="10"/>
  <c r="AH6" i="10"/>
  <c r="AH20" i="10"/>
  <c r="AH10" i="10"/>
  <c r="AH13" i="10"/>
  <c r="AH16" i="10"/>
  <c r="AH7" i="10"/>
  <c r="AH25" i="10"/>
  <c r="AH23" i="10"/>
  <c r="AH21" i="10"/>
  <c r="AH36" i="10"/>
  <c r="AX36" i="10" s="1"/>
  <c r="AH15" i="10"/>
  <c r="AK68" i="10"/>
  <c r="AL68" i="10"/>
  <c r="AK69" i="10"/>
  <c r="AL69" i="10"/>
  <c r="AK70" i="10"/>
  <c r="AL70" i="10"/>
  <c r="AK71" i="10"/>
  <c r="AL71" i="10"/>
  <c r="AK30" i="10"/>
  <c r="AL30" i="10"/>
  <c r="AK72" i="10"/>
  <c r="AL72" i="10"/>
  <c r="AK22" i="10"/>
  <c r="AL22" i="10"/>
  <c r="AK8" i="10"/>
  <c r="AL8" i="10"/>
  <c r="AK29" i="10"/>
  <c r="AL29" i="10"/>
  <c r="AK73" i="10"/>
  <c r="AL73" i="10"/>
  <c r="AK54" i="10"/>
  <c r="AL54" i="10"/>
  <c r="AK11" i="10"/>
  <c r="AL11" i="10"/>
  <c r="AK51" i="10"/>
  <c r="AL51" i="10"/>
  <c r="AK74" i="10"/>
  <c r="AL74" i="10"/>
  <c r="AK7" i="10"/>
  <c r="AL7" i="10"/>
  <c r="AK20" i="10"/>
  <c r="AL20" i="10"/>
  <c r="AK19" i="10"/>
  <c r="AL19" i="10"/>
  <c r="AK24" i="10"/>
  <c r="AL24" i="10"/>
  <c r="AK12" i="10"/>
  <c r="AL12" i="10"/>
  <c r="AK55" i="10"/>
  <c r="AL55" i="10"/>
  <c r="AK18" i="10"/>
  <c r="AL18" i="10"/>
  <c r="AK27" i="10"/>
  <c r="AL27" i="10"/>
  <c r="AK25" i="10"/>
  <c r="AL25" i="10"/>
  <c r="AK75" i="10"/>
  <c r="AL75" i="10"/>
  <c r="AK76" i="10"/>
  <c r="AL76" i="10"/>
  <c r="AK17" i="10"/>
  <c r="AL17" i="10"/>
  <c r="AK77" i="10"/>
  <c r="AL77" i="10"/>
  <c r="AK78" i="10"/>
  <c r="AL78" i="10"/>
  <c r="AK79" i="10"/>
  <c r="AL79" i="10"/>
  <c r="AK40" i="10"/>
  <c r="AL40" i="10"/>
  <c r="AK28" i="10"/>
  <c r="AL28" i="10"/>
  <c r="AK80" i="10"/>
  <c r="AL80" i="10"/>
  <c r="AK23" i="10"/>
  <c r="AL23" i="10"/>
  <c r="AK13" i="10"/>
  <c r="AL13" i="10"/>
  <c r="AK81" i="10"/>
  <c r="AL81" i="10"/>
  <c r="AK31" i="10"/>
  <c r="AL31" i="10"/>
  <c r="AK82" i="10"/>
  <c r="AL82" i="10"/>
  <c r="AK83" i="10"/>
  <c r="AL83" i="10"/>
  <c r="AK56" i="10"/>
  <c r="AL56" i="10"/>
  <c r="AK84" i="10"/>
  <c r="AL84" i="10"/>
  <c r="AK85" i="10"/>
  <c r="AL85" i="10"/>
  <c r="AK57" i="10"/>
  <c r="AL57" i="10"/>
  <c r="AK14" i="10"/>
  <c r="AL14" i="10"/>
  <c r="AK32" i="10"/>
  <c r="AL32" i="10"/>
  <c r="AK86" i="10"/>
  <c r="AL86" i="10"/>
  <c r="AK87" i="10"/>
  <c r="AL87" i="10"/>
  <c r="AK43" i="10"/>
  <c r="AL43" i="10"/>
  <c r="AK38" i="10"/>
  <c r="AL38" i="10"/>
  <c r="AK35" i="10"/>
  <c r="AL35" i="10"/>
  <c r="AK88" i="10"/>
  <c r="AL88" i="10"/>
  <c r="AK89" i="10"/>
  <c r="AL89" i="10"/>
  <c r="AK37" i="10"/>
  <c r="AL37" i="10"/>
  <c r="AK52" i="10"/>
  <c r="AL52" i="10"/>
  <c r="AK90" i="10"/>
  <c r="AL90" i="10"/>
  <c r="AK91" i="10"/>
  <c r="AL91" i="10"/>
  <c r="AK5" i="10"/>
  <c r="AL5" i="10"/>
  <c r="AK4" i="10"/>
  <c r="AL4" i="10"/>
  <c r="AK26" i="10"/>
  <c r="AL26" i="10"/>
  <c r="AK48" i="10"/>
  <c r="AL48" i="10"/>
  <c r="AK92" i="10"/>
  <c r="AL92" i="10"/>
  <c r="AK10" i="10"/>
  <c r="AL10" i="10"/>
  <c r="AK93" i="10"/>
  <c r="AL93" i="10"/>
  <c r="AK9" i="10"/>
  <c r="AL9" i="10"/>
  <c r="AK46" i="10"/>
  <c r="AL46" i="10"/>
  <c r="AK33" i="10"/>
  <c r="AL33" i="10"/>
  <c r="AK94" i="10"/>
  <c r="AL94" i="10"/>
  <c r="AK58" i="10"/>
  <c r="AL58" i="10"/>
  <c r="AK59" i="10"/>
  <c r="AL59" i="10"/>
  <c r="AK21" i="10"/>
  <c r="AL21" i="10"/>
  <c r="AK95" i="10"/>
  <c r="AL95" i="10"/>
  <c r="AK16" i="10"/>
  <c r="AL16" i="10"/>
  <c r="AK50" i="10"/>
  <c r="AL50" i="10"/>
  <c r="AK60" i="10"/>
  <c r="AL60" i="10"/>
  <c r="AK96" i="10"/>
  <c r="AL96" i="10"/>
  <c r="AK97" i="10"/>
  <c r="AL97" i="10"/>
  <c r="AK98" i="10"/>
  <c r="AL98" i="10"/>
  <c r="AK36" i="10"/>
  <c r="AL36" i="10"/>
  <c r="AK99" i="10"/>
  <c r="AL99" i="10"/>
  <c r="AK44" i="10"/>
  <c r="AL44" i="10"/>
  <c r="AK15" i="10"/>
  <c r="AL15" i="10"/>
  <c r="AK100" i="10"/>
  <c r="AL100" i="10"/>
  <c r="AK49" i="10"/>
  <c r="AL49" i="10"/>
  <c r="AK42" i="10"/>
  <c r="AL42" i="10"/>
  <c r="AK61" i="10"/>
  <c r="AL61" i="10"/>
  <c r="AK41" i="10"/>
  <c r="AL41" i="10"/>
  <c r="AK101" i="10"/>
  <c r="AL101" i="10"/>
  <c r="AK3" i="10"/>
  <c r="AL3" i="10"/>
  <c r="AK62" i="10"/>
  <c r="AL62" i="10"/>
  <c r="AK45" i="10"/>
  <c r="AL45" i="10"/>
  <c r="AK102" i="10"/>
  <c r="AL102" i="10"/>
  <c r="AK63" i="10"/>
  <c r="AL63" i="10"/>
  <c r="AK47" i="10"/>
  <c r="AL47" i="10"/>
  <c r="AK64" i="10"/>
  <c r="AL64" i="10"/>
  <c r="AK103" i="10"/>
  <c r="AL103" i="10"/>
  <c r="AK6" i="10"/>
  <c r="AL6" i="10"/>
  <c r="AK104" i="10"/>
  <c r="AL104" i="10"/>
  <c r="AK105" i="10"/>
  <c r="AL105" i="10"/>
  <c r="AK106" i="10"/>
  <c r="AL106" i="10"/>
  <c r="AK65" i="10"/>
  <c r="AL65" i="10"/>
  <c r="AL67" i="10"/>
  <c r="AL66" i="10"/>
  <c r="AK67" i="10"/>
  <c r="AK66" i="10"/>
  <c r="AH68" i="10"/>
  <c r="AH69" i="10"/>
  <c r="AH70" i="10"/>
  <c r="AX70" i="10" s="1"/>
  <c r="AH71" i="10"/>
  <c r="AH30" i="10"/>
  <c r="AH72" i="10"/>
  <c r="AH22" i="10"/>
  <c r="AH8" i="10"/>
  <c r="AH29" i="10"/>
  <c r="AH73" i="10"/>
  <c r="AH54" i="10"/>
  <c r="AH11" i="10"/>
  <c r="AH51" i="10"/>
  <c r="AH74" i="10"/>
  <c r="AH24" i="10"/>
  <c r="AH12" i="10"/>
  <c r="AH55" i="10"/>
  <c r="AH18" i="10"/>
  <c r="AH27" i="10"/>
  <c r="AH75" i="10"/>
  <c r="AH76" i="10"/>
  <c r="AH17" i="10"/>
  <c r="AH77" i="10"/>
  <c r="AH78" i="10"/>
  <c r="AH79" i="10"/>
  <c r="AH40" i="10"/>
  <c r="AH28" i="10"/>
  <c r="AH80" i="10"/>
  <c r="AH81" i="10"/>
  <c r="AH31" i="10"/>
  <c r="AH82" i="10"/>
  <c r="AH83" i="10"/>
  <c r="AH56" i="10"/>
  <c r="AH84" i="10"/>
  <c r="AH85" i="10"/>
  <c r="AH57" i="10"/>
  <c r="AH14" i="10"/>
  <c r="AH32" i="10"/>
  <c r="AH86" i="10"/>
  <c r="AH87" i="10"/>
  <c r="AH43" i="10"/>
  <c r="AH38" i="10"/>
  <c r="AH35" i="10"/>
  <c r="AH88" i="10"/>
  <c r="AH89" i="10"/>
  <c r="AH37" i="10"/>
  <c r="AH52" i="10"/>
  <c r="AH90" i="10"/>
  <c r="AH91" i="10"/>
  <c r="AH5" i="10"/>
  <c r="AH4" i="10"/>
  <c r="AH26" i="10"/>
  <c r="AH48" i="10"/>
  <c r="AH92" i="10"/>
  <c r="AH93" i="10"/>
  <c r="AH9" i="10"/>
  <c r="AH46" i="10"/>
  <c r="AH33" i="10"/>
  <c r="AH94" i="10"/>
  <c r="AH58" i="10"/>
  <c r="AH59" i="10"/>
  <c r="AH95" i="10"/>
  <c r="AH50" i="10"/>
  <c r="AH60" i="10"/>
  <c r="AH96" i="10"/>
  <c r="AH97" i="10"/>
  <c r="AH98" i="10"/>
  <c r="AH99" i="10"/>
  <c r="AH44" i="10"/>
  <c r="AH100" i="10"/>
  <c r="AH49" i="10"/>
  <c r="AH42" i="10"/>
  <c r="AH61" i="10"/>
  <c r="AH41" i="10"/>
  <c r="AH101" i="10"/>
  <c r="AH3" i="10"/>
  <c r="AH62" i="10"/>
  <c r="AH45" i="10"/>
  <c r="AH102" i="10"/>
  <c r="AH63" i="10"/>
  <c r="AH47" i="10"/>
  <c r="AH64" i="10"/>
  <c r="AH103" i="10"/>
  <c r="AH104" i="10"/>
  <c r="AH105" i="10"/>
  <c r="AH106" i="10"/>
  <c r="AH65" i="10"/>
  <c r="AH67" i="10"/>
  <c r="AH66" i="10"/>
  <c r="AG68" i="10"/>
  <c r="AG69" i="10"/>
  <c r="AG70" i="10"/>
  <c r="AW70" i="10" s="1"/>
  <c r="AG71" i="10"/>
  <c r="AG30" i="10"/>
  <c r="AG72" i="10"/>
  <c r="AG22" i="10"/>
  <c r="AG8" i="10"/>
  <c r="AG29" i="10"/>
  <c r="AG73" i="10"/>
  <c r="AG54" i="10"/>
  <c r="AG11" i="10"/>
  <c r="AG51" i="10"/>
  <c r="AG74" i="10"/>
  <c r="AG7" i="10"/>
  <c r="AG20" i="10"/>
  <c r="AG19" i="10"/>
  <c r="AG24" i="10"/>
  <c r="AG12" i="10"/>
  <c r="AG55" i="10"/>
  <c r="AG18" i="10"/>
  <c r="AG27" i="10"/>
  <c r="AG25" i="10"/>
  <c r="AG75" i="10"/>
  <c r="AG76" i="10"/>
  <c r="AG17" i="10"/>
  <c r="AG77" i="10"/>
  <c r="AG78" i="10"/>
  <c r="AG79" i="10"/>
  <c r="AG40" i="10"/>
  <c r="AG28" i="10"/>
  <c r="AG80" i="10"/>
  <c r="AG23" i="10"/>
  <c r="AG13" i="10"/>
  <c r="AG81" i="10"/>
  <c r="AG31" i="10"/>
  <c r="AG82" i="10"/>
  <c r="AG83" i="10"/>
  <c r="AG56" i="10"/>
  <c r="AG84" i="10"/>
  <c r="AG85" i="10"/>
  <c r="AG57" i="10"/>
  <c r="AG14" i="10"/>
  <c r="AG32" i="10"/>
  <c r="AG86" i="10"/>
  <c r="AG87" i="10"/>
  <c r="AG43" i="10"/>
  <c r="AG38" i="10"/>
  <c r="AG35" i="10"/>
  <c r="AG88" i="10"/>
  <c r="AG89" i="10"/>
  <c r="AG37" i="10"/>
  <c r="AG52" i="10"/>
  <c r="AG90" i="10"/>
  <c r="AG91" i="10"/>
  <c r="AG5" i="10"/>
  <c r="AG4" i="10"/>
  <c r="AG26" i="10"/>
  <c r="AG48" i="10"/>
  <c r="AG92" i="10"/>
  <c r="AG10" i="10"/>
  <c r="AG93" i="10"/>
  <c r="AG9" i="10"/>
  <c r="AG46" i="10"/>
  <c r="AG33" i="10"/>
  <c r="AG94" i="10"/>
  <c r="AG58" i="10"/>
  <c r="AG59" i="10"/>
  <c r="AG21" i="10"/>
  <c r="AG95" i="10"/>
  <c r="AG16" i="10"/>
  <c r="AG50" i="10"/>
  <c r="AG60" i="10"/>
  <c r="AG96" i="10"/>
  <c r="AG97" i="10"/>
  <c r="AG98" i="10"/>
  <c r="AG36" i="10"/>
  <c r="AG99" i="10"/>
  <c r="AG44" i="10"/>
  <c r="AG15" i="10"/>
  <c r="AG100" i="10"/>
  <c r="AG49" i="10"/>
  <c r="AG42" i="10"/>
  <c r="AG61" i="10"/>
  <c r="AG41" i="10"/>
  <c r="AG101" i="10"/>
  <c r="AG3" i="10"/>
  <c r="AG62" i="10"/>
  <c r="AG45" i="10"/>
  <c r="AG102" i="10"/>
  <c r="AG63" i="10"/>
  <c r="AG47" i="10"/>
  <c r="AG64" i="10"/>
  <c r="AG103" i="10"/>
  <c r="AG6" i="10"/>
  <c r="AG104" i="10"/>
  <c r="AG105" i="10"/>
  <c r="AG106" i="10"/>
  <c r="AG65" i="10"/>
  <c r="AG67" i="10"/>
  <c r="AG66" i="10"/>
  <c r="AF68" i="10"/>
  <c r="AF69" i="10"/>
  <c r="AF70" i="10"/>
  <c r="AF71" i="10"/>
  <c r="AF30" i="10"/>
  <c r="AF72" i="10"/>
  <c r="AF22" i="10"/>
  <c r="AF8" i="10"/>
  <c r="AF29" i="10"/>
  <c r="AF73" i="10"/>
  <c r="AF54" i="10"/>
  <c r="AF11" i="10"/>
  <c r="AF51" i="10"/>
  <c r="AF74" i="10"/>
  <c r="AF7" i="10"/>
  <c r="AF20" i="10"/>
  <c r="AF19" i="10"/>
  <c r="AF24" i="10"/>
  <c r="AF12" i="10"/>
  <c r="AF55" i="10"/>
  <c r="AF18" i="10"/>
  <c r="AF27" i="10"/>
  <c r="AF25" i="10"/>
  <c r="AF75" i="10"/>
  <c r="AF76" i="10"/>
  <c r="AF17" i="10"/>
  <c r="AF77" i="10"/>
  <c r="AF78" i="10"/>
  <c r="AF79" i="10"/>
  <c r="AF40" i="10"/>
  <c r="AF28" i="10"/>
  <c r="AF80" i="10"/>
  <c r="AF23" i="10"/>
  <c r="AF13" i="10"/>
  <c r="AF81" i="10"/>
  <c r="AF31" i="10"/>
  <c r="AF82" i="10"/>
  <c r="AF83" i="10"/>
  <c r="AF56" i="10"/>
  <c r="AF84" i="10"/>
  <c r="AF85" i="10"/>
  <c r="AF57" i="10"/>
  <c r="AF14" i="10"/>
  <c r="AF32" i="10"/>
  <c r="AF86" i="10"/>
  <c r="AF87" i="10"/>
  <c r="AF43" i="10"/>
  <c r="AF38" i="10"/>
  <c r="AF35" i="10"/>
  <c r="AF88" i="10"/>
  <c r="AF89" i="10"/>
  <c r="AF37" i="10"/>
  <c r="AF52" i="10"/>
  <c r="AF90" i="10"/>
  <c r="AF91" i="10"/>
  <c r="AF5" i="10"/>
  <c r="AF4" i="10"/>
  <c r="AF26" i="10"/>
  <c r="AF48" i="10"/>
  <c r="AF92" i="10"/>
  <c r="AF10" i="10"/>
  <c r="AF93" i="10"/>
  <c r="AF9" i="10"/>
  <c r="AF46" i="10"/>
  <c r="AF33" i="10"/>
  <c r="AF94" i="10"/>
  <c r="AF58" i="10"/>
  <c r="AF59" i="10"/>
  <c r="AF21" i="10"/>
  <c r="AF95" i="10"/>
  <c r="AF16" i="10"/>
  <c r="AF50" i="10"/>
  <c r="AF60" i="10"/>
  <c r="AF96" i="10"/>
  <c r="AF97" i="10"/>
  <c r="AF98" i="10"/>
  <c r="AF36" i="10"/>
  <c r="AF99" i="10"/>
  <c r="AF44" i="10"/>
  <c r="AF15" i="10"/>
  <c r="AF100" i="10"/>
  <c r="AF49" i="10"/>
  <c r="AF42" i="10"/>
  <c r="AF61" i="10"/>
  <c r="AF41" i="10"/>
  <c r="AF101" i="10"/>
  <c r="AF3" i="10"/>
  <c r="AF62" i="10"/>
  <c r="AF45" i="10"/>
  <c r="AF102" i="10"/>
  <c r="AF63" i="10"/>
  <c r="AF47" i="10"/>
  <c r="AF64" i="10"/>
  <c r="AF103" i="10"/>
  <c r="AF6" i="10"/>
  <c r="AF104" i="10"/>
  <c r="AF105" i="10"/>
  <c r="AF106" i="10"/>
  <c r="AF65" i="10"/>
  <c r="AF67" i="10"/>
  <c r="AF66" i="10"/>
  <c r="C14" i="12"/>
  <c r="C7" i="12"/>
  <c r="C19" i="12"/>
  <c r="C4" i="12"/>
  <c r="C1" i="12"/>
  <c r="C10" i="12"/>
  <c r="C18" i="12"/>
  <c r="C6" i="12"/>
  <c r="C12" i="12"/>
  <c r="C13" i="12"/>
  <c r="C15" i="12"/>
  <c r="C8" i="12"/>
  <c r="C21" i="12"/>
  <c r="C9" i="12"/>
  <c r="C17" i="12"/>
  <c r="C11" i="12"/>
  <c r="C20" i="12"/>
  <c r="C3" i="12"/>
  <c r="C2" i="12"/>
  <c r="C5" i="12"/>
  <c r="C16" i="12"/>
  <c r="AE57" i="10"/>
  <c r="AD57" i="10"/>
  <c r="AC57" i="10"/>
  <c r="AB57" i="10"/>
  <c r="AA57" i="10"/>
  <c r="Z57" i="10"/>
  <c r="G57" i="10"/>
  <c r="AC62" i="10"/>
  <c r="AD62" i="10"/>
  <c r="AC72" i="10"/>
  <c r="AD72" i="10"/>
  <c r="AC22" i="10"/>
  <c r="AD22" i="10"/>
  <c r="AC8" i="10"/>
  <c r="AD8" i="10"/>
  <c r="AC73" i="10"/>
  <c r="AD73" i="10"/>
  <c r="AC54" i="10"/>
  <c r="AD54" i="10"/>
  <c r="AC11" i="10"/>
  <c r="AD11" i="10"/>
  <c r="AC51" i="10"/>
  <c r="AD51" i="10"/>
  <c r="AC74" i="10"/>
  <c r="AD74" i="10"/>
  <c r="AC7" i="10"/>
  <c r="AD7" i="10"/>
  <c r="AC19" i="10"/>
  <c r="AD19" i="10"/>
  <c r="AC20" i="10"/>
  <c r="AD20" i="10"/>
  <c r="AC24" i="10"/>
  <c r="AD24" i="10"/>
  <c r="AC12" i="10"/>
  <c r="AD12" i="10"/>
  <c r="AC55" i="10"/>
  <c r="AD55" i="10"/>
  <c r="AC18" i="10"/>
  <c r="AD18" i="10"/>
  <c r="AC27" i="10"/>
  <c r="AD27" i="10"/>
  <c r="AC25" i="10"/>
  <c r="AD25" i="10"/>
  <c r="AC75" i="10"/>
  <c r="AD75" i="10"/>
  <c r="AC76" i="10"/>
  <c r="AD76" i="10"/>
  <c r="AC17" i="10"/>
  <c r="AD17" i="10"/>
  <c r="AC77" i="10"/>
  <c r="AD77" i="10"/>
  <c r="AC78" i="10"/>
  <c r="AD78" i="10"/>
  <c r="AC79" i="10"/>
  <c r="AD79" i="10"/>
  <c r="AC40" i="10"/>
  <c r="AD40" i="10"/>
  <c r="AC80" i="10"/>
  <c r="AD80" i="10"/>
  <c r="AC23" i="10"/>
  <c r="AD23" i="10"/>
  <c r="AC13" i="10"/>
  <c r="AD13" i="10"/>
  <c r="AC81" i="10"/>
  <c r="AD81" i="10"/>
  <c r="AC31" i="10"/>
  <c r="AD31" i="10"/>
  <c r="AC82" i="10"/>
  <c r="AD82" i="10"/>
  <c r="AC83" i="10"/>
  <c r="AD83" i="10"/>
  <c r="AC84" i="10"/>
  <c r="AD84" i="10"/>
  <c r="AC85" i="10"/>
  <c r="AD85" i="10"/>
  <c r="AC14" i="10"/>
  <c r="AD14" i="10"/>
  <c r="AC32" i="10"/>
  <c r="AD32" i="10"/>
  <c r="AC86" i="10"/>
  <c r="AD86" i="10"/>
  <c r="AC87" i="10"/>
  <c r="AD87" i="10"/>
  <c r="AC43" i="10"/>
  <c r="AD43" i="10"/>
  <c r="AC38" i="10"/>
  <c r="AD38" i="10"/>
  <c r="AC35" i="10"/>
  <c r="AD35" i="10"/>
  <c r="AC88" i="10"/>
  <c r="AD88" i="10"/>
  <c r="AC89" i="10"/>
  <c r="AD89" i="10"/>
  <c r="AC37" i="10"/>
  <c r="AD37" i="10"/>
  <c r="AC52" i="10"/>
  <c r="AD52" i="10"/>
  <c r="AC90" i="10"/>
  <c r="AD90" i="10"/>
  <c r="AC91" i="10"/>
  <c r="AD91" i="10"/>
  <c r="AC5" i="10"/>
  <c r="AD5" i="10"/>
  <c r="AC4" i="10"/>
  <c r="AD4" i="10"/>
  <c r="AC26" i="10"/>
  <c r="AD26" i="10"/>
  <c r="AC48" i="10"/>
  <c r="AD48" i="10"/>
  <c r="AC92" i="10"/>
  <c r="AD92" i="10"/>
  <c r="AC10" i="10"/>
  <c r="AD10" i="10"/>
  <c r="AC93" i="10"/>
  <c r="AD93" i="10"/>
  <c r="AC9" i="10"/>
  <c r="AD9" i="10"/>
  <c r="AC46" i="10"/>
  <c r="AD46" i="10"/>
  <c r="AC33" i="10"/>
  <c r="AD33" i="10"/>
  <c r="AC94" i="10"/>
  <c r="AD94" i="10"/>
  <c r="AC58" i="10"/>
  <c r="AD58" i="10"/>
  <c r="AC59" i="10"/>
  <c r="AD59" i="10"/>
  <c r="AC21" i="10"/>
  <c r="AD21" i="10"/>
  <c r="AC95" i="10"/>
  <c r="AD95" i="10"/>
  <c r="AC16" i="10"/>
  <c r="AD16" i="10"/>
  <c r="AC50" i="10"/>
  <c r="AD50" i="10"/>
  <c r="AC60" i="10"/>
  <c r="AD60" i="10"/>
  <c r="AC96" i="10"/>
  <c r="AD96" i="10"/>
  <c r="AC97" i="10"/>
  <c r="AD97" i="10"/>
  <c r="AC98" i="10"/>
  <c r="AD98" i="10"/>
  <c r="AC36" i="10"/>
  <c r="AD36" i="10"/>
  <c r="AC99" i="10"/>
  <c r="AD99" i="10"/>
  <c r="AC44" i="10"/>
  <c r="AD44" i="10"/>
  <c r="AC15" i="10"/>
  <c r="AD15" i="10"/>
  <c r="AC100" i="10"/>
  <c r="AD100" i="10"/>
  <c r="AC49" i="10"/>
  <c r="AD49" i="10"/>
  <c r="AC42" i="10"/>
  <c r="AD42" i="10"/>
  <c r="AC61" i="10"/>
  <c r="AD61" i="10"/>
  <c r="AC41" i="10"/>
  <c r="AD41" i="10"/>
  <c r="AC101" i="10"/>
  <c r="AD101" i="10"/>
  <c r="AC3" i="10"/>
  <c r="AD3" i="10"/>
  <c r="AC45" i="10"/>
  <c r="AD45" i="10"/>
  <c r="AC102" i="10"/>
  <c r="AD102" i="10"/>
  <c r="AC47" i="10"/>
  <c r="AD47" i="10"/>
  <c r="AC64" i="10"/>
  <c r="AD64" i="10"/>
  <c r="AC103" i="10"/>
  <c r="AD103" i="10"/>
  <c r="AC6" i="10"/>
  <c r="AD6" i="10"/>
  <c r="AC104" i="10"/>
  <c r="AD104" i="10"/>
  <c r="AC105" i="10"/>
  <c r="AD105" i="10"/>
  <c r="AC106" i="10"/>
  <c r="AD106" i="10"/>
  <c r="AC65" i="10"/>
  <c r="AD65" i="10"/>
  <c r="AC29" i="10"/>
  <c r="AD29" i="10"/>
  <c r="AC63" i="10"/>
  <c r="AD63" i="10"/>
  <c r="AC56" i="10"/>
  <c r="AD56" i="10"/>
  <c r="AC28" i="10"/>
  <c r="AD28" i="10"/>
  <c r="AB71" i="10"/>
  <c r="AB30" i="10"/>
  <c r="AB72" i="10"/>
  <c r="AB22" i="10"/>
  <c r="AB8" i="10"/>
  <c r="AB73" i="10"/>
  <c r="AB54" i="10"/>
  <c r="AB11" i="10"/>
  <c r="AB51" i="10"/>
  <c r="AB74" i="10"/>
  <c r="AB7" i="10"/>
  <c r="AB19" i="10"/>
  <c r="AB20" i="10"/>
  <c r="AB24" i="10"/>
  <c r="AB12" i="10"/>
  <c r="AB55" i="10"/>
  <c r="AB18" i="10"/>
  <c r="AB27" i="10"/>
  <c r="AB25" i="10"/>
  <c r="AB75" i="10"/>
  <c r="AB76" i="10"/>
  <c r="AB17" i="10"/>
  <c r="AB77" i="10"/>
  <c r="AB78" i="10"/>
  <c r="AB79" i="10"/>
  <c r="AB40" i="10"/>
  <c r="AB80" i="10"/>
  <c r="AB23" i="10"/>
  <c r="AB13" i="10"/>
  <c r="AB81" i="10"/>
  <c r="AB31" i="10"/>
  <c r="AB82" i="10"/>
  <c r="AB83" i="10"/>
  <c r="AB84" i="10"/>
  <c r="AB85" i="10"/>
  <c r="AB14" i="10"/>
  <c r="AB32" i="10"/>
  <c r="AB86" i="10"/>
  <c r="AB87" i="10"/>
  <c r="AB43" i="10"/>
  <c r="AB38" i="10"/>
  <c r="AB35" i="10"/>
  <c r="AB88" i="10"/>
  <c r="AB89" i="10"/>
  <c r="AB37" i="10"/>
  <c r="AB52" i="10"/>
  <c r="AB90" i="10"/>
  <c r="AB91" i="10"/>
  <c r="AB5" i="10"/>
  <c r="AB4" i="10"/>
  <c r="AB26" i="10"/>
  <c r="AB48" i="10"/>
  <c r="AB92" i="10"/>
  <c r="AB10" i="10"/>
  <c r="AB93" i="10"/>
  <c r="AB9" i="10"/>
  <c r="AB46" i="10"/>
  <c r="AB33" i="10"/>
  <c r="AB94" i="10"/>
  <c r="AB58" i="10"/>
  <c r="AB59" i="10"/>
  <c r="AB21" i="10"/>
  <c r="AB95" i="10"/>
  <c r="AB16" i="10"/>
  <c r="AB50" i="10"/>
  <c r="AB60" i="10"/>
  <c r="AB96" i="10"/>
  <c r="AB97" i="10"/>
  <c r="AB98" i="10"/>
  <c r="AB36" i="10"/>
  <c r="AB99" i="10"/>
  <c r="AB44" i="10"/>
  <c r="AB15" i="10"/>
  <c r="AB100" i="10"/>
  <c r="AB49" i="10"/>
  <c r="AB42" i="10"/>
  <c r="AB61" i="10"/>
  <c r="AB41" i="10"/>
  <c r="AB101" i="10"/>
  <c r="AB3" i="10"/>
  <c r="AB45" i="10"/>
  <c r="AB102" i="10"/>
  <c r="AB47" i="10"/>
  <c r="AB64" i="10"/>
  <c r="AB103" i="10"/>
  <c r="AB6" i="10"/>
  <c r="AB104" i="10"/>
  <c r="AB105" i="10"/>
  <c r="AB106" i="10"/>
  <c r="AB65" i="10"/>
  <c r="AB29" i="10"/>
  <c r="AB63" i="10"/>
  <c r="AB56" i="10"/>
  <c r="AB28" i="10"/>
  <c r="AB62" i="10"/>
  <c r="Z19" i="10"/>
  <c r="Z20" i="10"/>
  <c r="Z24" i="10"/>
  <c r="Z12" i="10"/>
  <c r="Z55" i="10"/>
  <c r="Z18" i="10"/>
  <c r="Z27" i="10"/>
  <c r="Z25" i="10"/>
  <c r="Z75" i="10"/>
  <c r="Z76" i="10"/>
  <c r="Z17" i="10"/>
  <c r="Z77" i="10"/>
  <c r="Z78" i="10"/>
  <c r="Z79" i="10"/>
  <c r="Z40" i="10"/>
  <c r="Z80" i="10"/>
  <c r="Z23" i="10"/>
  <c r="Z13" i="10"/>
  <c r="Z81" i="10"/>
  <c r="Z31" i="10"/>
  <c r="Z82" i="10"/>
  <c r="Z83" i="10"/>
  <c r="Z84" i="10"/>
  <c r="Z85" i="10"/>
  <c r="Z14" i="10"/>
  <c r="Z32" i="10"/>
  <c r="Z86" i="10"/>
  <c r="Z87" i="10"/>
  <c r="Z43" i="10"/>
  <c r="Z38" i="10"/>
  <c r="Z35" i="10"/>
  <c r="Z88" i="10"/>
  <c r="Z89" i="10"/>
  <c r="Z37" i="10"/>
  <c r="Z52" i="10"/>
  <c r="Z90" i="10"/>
  <c r="Z91" i="10"/>
  <c r="Z5" i="10"/>
  <c r="Z4" i="10"/>
  <c r="Z26" i="10"/>
  <c r="Z48" i="10"/>
  <c r="Z92" i="10"/>
  <c r="Z10" i="10"/>
  <c r="Z93" i="10"/>
  <c r="Z9" i="10"/>
  <c r="Z46" i="10"/>
  <c r="Z33" i="10"/>
  <c r="Z94" i="10"/>
  <c r="Z58" i="10"/>
  <c r="Z59" i="10"/>
  <c r="Z21" i="10"/>
  <c r="Z95" i="10"/>
  <c r="Z16" i="10"/>
  <c r="Z50" i="10"/>
  <c r="Z60" i="10"/>
  <c r="Z96" i="10"/>
  <c r="Z97" i="10"/>
  <c r="Z98" i="10"/>
  <c r="Z36" i="10"/>
  <c r="Z99" i="10"/>
  <c r="Z44" i="10"/>
  <c r="Z15" i="10"/>
  <c r="Z100" i="10"/>
  <c r="Z49" i="10"/>
  <c r="Z42" i="10"/>
  <c r="Z61" i="10"/>
  <c r="Z41" i="10"/>
  <c r="Z101" i="10"/>
  <c r="Z3" i="10"/>
  <c r="Z45" i="10"/>
  <c r="Z102" i="10"/>
  <c r="Z47" i="10"/>
  <c r="Z64" i="10"/>
  <c r="Z103" i="10"/>
  <c r="Z6" i="10"/>
  <c r="Z104" i="10"/>
  <c r="Z105" i="10"/>
  <c r="Z106" i="10"/>
  <c r="Z65" i="10"/>
  <c r="Z29" i="10"/>
  <c r="Z63" i="10"/>
  <c r="Z56" i="10"/>
  <c r="Z28" i="10"/>
  <c r="Z62" i="10"/>
  <c r="Z67" i="10"/>
  <c r="Z68" i="10"/>
  <c r="Z69" i="10"/>
  <c r="Z70" i="10"/>
  <c r="Z71" i="10"/>
  <c r="Z30" i="10"/>
  <c r="Z72" i="10"/>
  <c r="Z22" i="10"/>
  <c r="Z8" i="10"/>
  <c r="Z73" i="10"/>
  <c r="Z54" i="10"/>
  <c r="Z11" i="10"/>
  <c r="Z51" i="10"/>
  <c r="Z74" i="10"/>
  <c r="Z7" i="10"/>
  <c r="AE62" i="10"/>
  <c r="AA62" i="10"/>
  <c r="G62" i="10"/>
  <c r="AE28" i="10"/>
  <c r="AA28" i="10"/>
  <c r="G28" i="10"/>
  <c r="AE19" i="10"/>
  <c r="AA19" i="10"/>
  <c r="G19" i="10"/>
  <c r="G71" i="10"/>
  <c r="G67" i="10"/>
  <c r="AE56" i="10"/>
  <c r="AA56" i="10"/>
  <c r="G56" i="10"/>
  <c r="AE63" i="10"/>
  <c r="AA63" i="10"/>
  <c r="G63" i="10"/>
  <c r="G69" i="10"/>
  <c r="G68" i="10"/>
  <c r="AE29" i="10"/>
  <c r="AA29" i="10"/>
  <c r="G29" i="10"/>
  <c r="C12" i="3"/>
  <c r="C1" i="3"/>
  <c r="C10" i="3"/>
  <c r="C9" i="3"/>
  <c r="C8" i="3"/>
  <c r="C5" i="3"/>
  <c r="C6" i="3"/>
  <c r="C13" i="3"/>
  <c r="C3" i="3"/>
  <c r="C7" i="3"/>
  <c r="C2" i="3"/>
  <c r="C4" i="3"/>
  <c r="C11" i="3"/>
  <c r="C9" i="8"/>
  <c r="C8" i="8"/>
  <c r="C1" i="8"/>
  <c r="C5" i="8"/>
  <c r="C2" i="8"/>
  <c r="C6" i="8"/>
  <c r="C10" i="8"/>
  <c r="C7" i="8"/>
  <c r="C4" i="8"/>
  <c r="C3" i="8"/>
  <c r="C12" i="7"/>
  <c r="C9" i="7"/>
  <c r="C11" i="7"/>
  <c r="C4" i="7"/>
  <c r="C7" i="7"/>
  <c r="C5" i="7"/>
  <c r="C1" i="7"/>
  <c r="C2" i="7"/>
  <c r="C8" i="7"/>
  <c r="C13" i="7"/>
  <c r="C10" i="7"/>
  <c r="C14" i="7"/>
  <c r="C3" i="7"/>
  <c r="C6" i="7"/>
  <c r="AE44" i="10"/>
  <c r="AA44" i="10"/>
  <c r="G44" i="10"/>
  <c r="AA3" i="10"/>
  <c r="AA13" i="10"/>
  <c r="AA12" i="10"/>
  <c r="AA9" i="10"/>
  <c r="AA36" i="10"/>
  <c r="AA4" i="10"/>
  <c r="AA7" i="10"/>
  <c r="AA21" i="10"/>
  <c r="AA5" i="10"/>
  <c r="AA22" i="10"/>
  <c r="AA14" i="10"/>
  <c r="AA27" i="10"/>
  <c r="AA33" i="10"/>
  <c r="AA17" i="10"/>
  <c r="AA6" i="10"/>
  <c r="AA23" i="10"/>
  <c r="AA18" i="10"/>
  <c r="AA48" i="10"/>
  <c r="AA10" i="10"/>
  <c r="AA25" i="10"/>
  <c r="AA26" i="10"/>
  <c r="AA8" i="10"/>
  <c r="AA16" i="10"/>
  <c r="AA37" i="10"/>
  <c r="AA43" i="10"/>
  <c r="AA41" i="10"/>
  <c r="AA50" i="10"/>
  <c r="AA24" i="10"/>
  <c r="AA54" i="10"/>
  <c r="AA40" i="10"/>
  <c r="AA35" i="10"/>
  <c r="AA38" i="10"/>
  <c r="AA30" i="10"/>
  <c r="AA65" i="10"/>
  <c r="AA88" i="10"/>
  <c r="AA45" i="10"/>
  <c r="AA60" i="10"/>
  <c r="AA95" i="10"/>
  <c r="AA32" i="10"/>
  <c r="AA93" i="10"/>
  <c r="AA87" i="10"/>
  <c r="AA66" i="10"/>
  <c r="AA67" i="10"/>
  <c r="AA68" i="10"/>
  <c r="AA69" i="10"/>
  <c r="AA70" i="10"/>
  <c r="AA71" i="10"/>
  <c r="AA73" i="10"/>
  <c r="AA11" i="10"/>
  <c r="AA51" i="10"/>
  <c r="AA74" i="10"/>
  <c r="AA55" i="10"/>
  <c r="AA75" i="10"/>
  <c r="AA76" i="10"/>
  <c r="AA77" i="10"/>
  <c r="AA78" i="10"/>
  <c r="AA79" i="10"/>
  <c r="AA80" i="10"/>
  <c r="AA81" i="10"/>
  <c r="AA31" i="10"/>
  <c r="AA82" i="10"/>
  <c r="AA83" i="10"/>
  <c r="AA84" i="10"/>
  <c r="AA85" i="10"/>
  <c r="AA86" i="10"/>
  <c r="AA89" i="10"/>
  <c r="AA52" i="10"/>
  <c r="AA90" i="10"/>
  <c r="AA91" i="10"/>
  <c r="AA92" i="10"/>
  <c r="AA46" i="10"/>
  <c r="AA94" i="10"/>
  <c r="AA58" i="10"/>
  <c r="AA59" i="10"/>
  <c r="AA96" i="10"/>
  <c r="AA98" i="10"/>
  <c r="AA99" i="10"/>
  <c r="AA100" i="10"/>
  <c r="AA49" i="10"/>
  <c r="AA42" i="10"/>
  <c r="AA61" i="10"/>
  <c r="AA101" i="10"/>
  <c r="AA102" i="10"/>
  <c r="AA47" i="10"/>
  <c r="AA64" i="10"/>
  <c r="AA103" i="10"/>
  <c r="AA104" i="10"/>
  <c r="AA105" i="10"/>
  <c r="AA106" i="10"/>
  <c r="AA97" i="10"/>
  <c r="AA72" i="10"/>
  <c r="AA20" i="10"/>
  <c r="AA15" i="10"/>
  <c r="AE20" i="10"/>
  <c r="G20" i="10"/>
  <c r="AE45" i="10"/>
  <c r="G45" i="10"/>
  <c r="AE72" i="10"/>
  <c r="G72" i="10"/>
  <c r="AE97" i="10"/>
  <c r="G97" i="10"/>
  <c r="AD67" i="10"/>
  <c r="AE67" i="10"/>
  <c r="AD68" i="10"/>
  <c r="AE68" i="10"/>
  <c r="AD69" i="10"/>
  <c r="AE69" i="10"/>
  <c r="AD70" i="10"/>
  <c r="AE70" i="10"/>
  <c r="AD71" i="10"/>
  <c r="AE71" i="10"/>
  <c r="AD30" i="10"/>
  <c r="AE30" i="10"/>
  <c r="AE22" i="10"/>
  <c r="AE8" i="10"/>
  <c r="AE73" i="10"/>
  <c r="AE54" i="10"/>
  <c r="AE11" i="10"/>
  <c r="AE51" i="10"/>
  <c r="AE74" i="10"/>
  <c r="AE7" i="10"/>
  <c r="AE24" i="10"/>
  <c r="AE12" i="10"/>
  <c r="AE55" i="10"/>
  <c r="AE18" i="10"/>
  <c r="AE27" i="10"/>
  <c r="AE25" i="10"/>
  <c r="AE75" i="10"/>
  <c r="AE76" i="10"/>
  <c r="AE17" i="10"/>
  <c r="AE77" i="10"/>
  <c r="AE78" i="10"/>
  <c r="AE79" i="10"/>
  <c r="AE80" i="10"/>
  <c r="AE23" i="10"/>
  <c r="AE13" i="10"/>
  <c r="AE81" i="10"/>
  <c r="AE31" i="10"/>
  <c r="AE82" i="10"/>
  <c r="AE83" i="10"/>
  <c r="AE84" i="10"/>
  <c r="AE85" i="10"/>
  <c r="AE14" i="10"/>
  <c r="AE32" i="10"/>
  <c r="AE86" i="10"/>
  <c r="AE87" i="10"/>
  <c r="AE43" i="10"/>
  <c r="AE38" i="10"/>
  <c r="AE35" i="10"/>
  <c r="AE88" i="10"/>
  <c r="AE89" i="10"/>
  <c r="AE37" i="10"/>
  <c r="AE52" i="10"/>
  <c r="AE90" i="10"/>
  <c r="AE91" i="10"/>
  <c r="AE5" i="10"/>
  <c r="AE4" i="10"/>
  <c r="AE26" i="10"/>
  <c r="AE92" i="10"/>
  <c r="AE10" i="10"/>
  <c r="AE93" i="10"/>
  <c r="AE9" i="10"/>
  <c r="AE46" i="10"/>
  <c r="AE33" i="10"/>
  <c r="AE94" i="10"/>
  <c r="AE58" i="10"/>
  <c r="AE59" i="10"/>
  <c r="AE21" i="10"/>
  <c r="AE95" i="10"/>
  <c r="AE16" i="10"/>
  <c r="AE96" i="10"/>
  <c r="AE98" i="10"/>
  <c r="AE36" i="10"/>
  <c r="AE99" i="10"/>
  <c r="AE15" i="10"/>
  <c r="AE100" i="10"/>
  <c r="AE49" i="10"/>
  <c r="AE42" i="10"/>
  <c r="AE61" i="10"/>
  <c r="AE41" i="10"/>
  <c r="AE101" i="10"/>
  <c r="AE3" i="10"/>
  <c r="AE102" i="10"/>
  <c r="AE47" i="10"/>
  <c r="AE64" i="10"/>
  <c r="AE103" i="10"/>
  <c r="AE6" i="10"/>
  <c r="AE104" i="10"/>
  <c r="AE105" i="10"/>
  <c r="AE106" i="10"/>
  <c r="AE65" i="10"/>
  <c r="AE50" i="10"/>
  <c r="AE48" i="10"/>
  <c r="AE40" i="10"/>
  <c r="AE60" i="10"/>
  <c r="AE66" i="10"/>
  <c r="AD66" i="10"/>
  <c r="AC67" i="10"/>
  <c r="AC68" i="10"/>
  <c r="AC69" i="10"/>
  <c r="AC70" i="10"/>
  <c r="AC71" i="10"/>
  <c r="AC30" i="10"/>
  <c r="AC66" i="10"/>
  <c r="G60" i="10"/>
  <c r="AB67" i="10"/>
  <c r="AB68" i="10"/>
  <c r="AB69" i="10"/>
  <c r="AB70" i="10"/>
  <c r="AB66" i="10"/>
  <c r="G40" i="10"/>
  <c r="G48" i="10"/>
  <c r="G50" i="10"/>
  <c r="G22" i="10"/>
  <c r="G7" i="10"/>
  <c r="G27" i="10"/>
  <c r="G18" i="10"/>
  <c r="G13" i="10"/>
  <c r="G23" i="10"/>
  <c r="G12" i="10"/>
  <c r="G32" i="10"/>
  <c r="G17" i="10"/>
  <c r="G52" i="10"/>
  <c r="G5" i="10"/>
  <c r="G24" i="10"/>
  <c r="G16" i="10"/>
  <c r="G6" i="10"/>
  <c r="G37" i="10"/>
  <c r="G43" i="10"/>
  <c r="G41" i="10"/>
  <c r="G10" i="10"/>
  <c r="G54" i="10"/>
  <c r="G26" i="10"/>
  <c r="G74" i="10"/>
  <c r="G88" i="10"/>
  <c r="G38" i="10"/>
  <c r="G33" i="10"/>
  <c r="G93" i="10"/>
  <c r="G25" i="10"/>
  <c r="G35" i="10"/>
  <c r="G30" i="10"/>
  <c r="G59" i="10"/>
  <c r="G31" i="10"/>
  <c r="G84" i="10"/>
  <c r="G106" i="10"/>
  <c r="G83" i="10"/>
  <c r="G49" i="10"/>
  <c r="G65" i="10"/>
  <c r="G104" i="10"/>
  <c r="G46" i="10"/>
  <c r="G95" i="10"/>
  <c r="G64" i="10"/>
  <c r="G77" i="10"/>
  <c r="G90" i="10"/>
  <c r="G55" i="10"/>
  <c r="G66" i="10"/>
  <c r="G70" i="10"/>
  <c r="G11" i="10"/>
  <c r="G51" i="10"/>
  <c r="G75" i="10"/>
  <c r="G76" i="10"/>
  <c r="G78" i="10"/>
  <c r="G79" i="10"/>
  <c r="G80" i="10"/>
  <c r="G81" i="10"/>
  <c r="G82" i="10"/>
  <c r="G85" i="10"/>
  <c r="G86" i="10"/>
  <c r="G87" i="10"/>
  <c r="G89" i="10"/>
  <c r="G91" i="10"/>
  <c r="G92" i="10"/>
  <c r="G94" i="10"/>
  <c r="G58" i="10"/>
  <c r="G21" i="10"/>
  <c r="G96" i="10"/>
  <c r="G98" i="10"/>
  <c r="G99" i="10"/>
  <c r="G100" i="10"/>
  <c r="G42" i="10"/>
  <c r="G61" i="10"/>
  <c r="G101" i="10"/>
  <c r="G102" i="10"/>
  <c r="G47" i="10"/>
  <c r="G103" i="10"/>
  <c r="G105" i="10"/>
  <c r="G3" i="10"/>
  <c r="G14" i="10"/>
  <c r="G9" i="10"/>
  <c r="G36" i="10"/>
  <c r="G15" i="10"/>
  <c r="G4" i="10"/>
  <c r="AO74" i="10"/>
  <c r="AW74" i="10" s="1"/>
  <c r="Z66" i="10"/>
  <c r="AO34" i="10" l="1"/>
  <c r="AY34" i="10" s="1"/>
  <c r="AO53" i="10"/>
  <c r="AQ53" i="10" s="1"/>
  <c r="AU53" i="10"/>
  <c r="AR53" i="10"/>
  <c r="AV53" i="10"/>
  <c r="AU34" i="10"/>
  <c r="AQ34" i="10"/>
  <c r="AS34" i="10"/>
  <c r="AX34" i="10"/>
  <c r="AT34" i="10"/>
  <c r="AP34" i="10"/>
  <c r="AR34" i="10"/>
  <c r="AO39" i="10"/>
  <c r="AY39" i="10" s="1"/>
  <c r="AO57" i="10"/>
  <c r="AY57" i="10" s="1"/>
  <c r="AO29" i="10"/>
  <c r="AQ29" i="10" s="1"/>
  <c r="AO56" i="10"/>
  <c r="AU56" i="10" s="1"/>
  <c r="AO69" i="10"/>
  <c r="AO72" i="10"/>
  <c r="AO8" i="10"/>
  <c r="AO30" i="10"/>
  <c r="AO63" i="10"/>
  <c r="AW63" i="10" s="1"/>
  <c r="AO70" i="10"/>
  <c r="AO62" i="10"/>
  <c r="AQ62" i="10" s="1"/>
  <c r="AO28" i="10"/>
  <c r="AQ28" i="10" s="1"/>
  <c r="AO22" i="10"/>
  <c r="AO19" i="10"/>
  <c r="AQ19" i="10" s="1"/>
  <c r="G73" i="10"/>
  <c r="AO71" i="10"/>
  <c r="G8" i="10"/>
  <c r="AQ74" i="10"/>
  <c r="AR74" i="10"/>
  <c r="AO44" i="10"/>
  <c r="AP74" i="10"/>
  <c r="AO20" i="10"/>
  <c r="AO45" i="10"/>
  <c r="AO97" i="10"/>
  <c r="AO48" i="10"/>
  <c r="AO50" i="10"/>
  <c r="AO60" i="10"/>
  <c r="AO40" i="10"/>
  <c r="AO47" i="10"/>
  <c r="AO102" i="10"/>
  <c r="AO105" i="10"/>
  <c r="AO103" i="10"/>
  <c r="AO101" i="10"/>
  <c r="AO64" i="10"/>
  <c r="AO84" i="10"/>
  <c r="AO73" i="10"/>
  <c r="AO54" i="10"/>
  <c r="AO86" i="10"/>
  <c r="AO78" i="10"/>
  <c r="AO35" i="10"/>
  <c r="AO93" i="10"/>
  <c r="AO15" i="10"/>
  <c r="AO66" i="10"/>
  <c r="AO68" i="10"/>
  <c r="AU74" i="10"/>
  <c r="AX74" i="10"/>
  <c r="AO98" i="10"/>
  <c r="AO100" i="10"/>
  <c r="AO43" i="10"/>
  <c r="AO104" i="10"/>
  <c r="AY74" i="10"/>
  <c r="AO80" i="10"/>
  <c r="AO88" i="10"/>
  <c r="AO92" i="10"/>
  <c r="AO7" i="10"/>
  <c r="AO32" i="10"/>
  <c r="AO4" i="10"/>
  <c r="AO27" i="10"/>
  <c r="AT74" i="10"/>
  <c r="AO61" i="10"/>
  <c r="AO3" i="10"/>
  <c r="AO6" i="10"/>
  <c r="AO12" i="10"/>
  <c r="AO25" i="10"/>
  <c r="AO9" i="10"/>
  <c r="AO10" i="10"/>
  <c r="AO49" i="10"/>
  <c r="AO33" i="10"/>
  <c r="AO21" i="10"/>
  <c r="AO96" i="10"/>
  <c r="AO67" i="10"/>
  <c r="AO75" i="10"/>
  <c r="AO83" i="10"/>
  <c r="AO13" i="10"/>
  <c r="AO41" i="10"/>
  <c r="AO14" i="10"/>
  <c r="AO52" i="10"/>
  <c r="AO58" i="10"/>
  <c r="AO31" i="10"/>
  <c r="AO23" i="10"/>
  <c r="AO18" i="10"/>
  <c r="AO24" i="10"/>
  <c r="AO5" i="10"/>
  <c r="AO36" i="10"/>
  <c r="AO26" i="10"/>
  <c r="AO11" i="10"/>
  <c r="AO17" i="10"/>
  <c r="AO59" i="10"/>
  <c r="AO81" i="10"/>
  <c r="AO51" i="10"/>
  <c r="AO91" i="10"/>
  <c r="AO77" i="10"/>
  <c r="AO38" i="10"/>
  <c r="AO37" i="10"/>
  <c r="AO90" i="10"/>
  <c r="AO46" i="10"/>
  <c r="AV74" i="10"/>
  <c r="AO95" i="10"/>
  <c r="AO106" i="10"/>
  <c r="AS74" i="10"/>
  <c r="AO16" i="10"/>
  <c r="AO65" i="10"/>
  <c r="AO76" i="10"/>
  <c r="AO82" i="10"/>
  <c r="AO87" i="10"/>
  <c r="AO94" i="10"/>
  <c r="AO42" i="10"/>
  <c r="AO55" i="10"/>
  <c r="AO79" i="10"/>
  <c r="AO85" i="10"/>
  <c r="AO89" i="10"/>
  <c r="AO99" i="10"/>
  <c r="AS53" i="10" l="1"/>
  <c r="AW53" i="10"/>
  <c r="AX53" i="10"/>
  <c r="AU39" i="10"/>
  <c r="AT39" i="10"/>
  <c r="AW34" i="10"/>
  <c r="AV34" i="10"/>
  <c r="AT53" i="10"/>
  <c r="AY53" i="10"/>
  <c r="AX39" i="10"/>
  <c r="AR39" i="10"/>
  <c r="AS39" i="10"/>
  <c r="AP39" i="10"/>
  <c r="AQ39" i="10"/>
  <c r="AP53" i="10"/>
  <c r="AV29" i="10"/>
  <c r="AW39" i="10"/>
  <c r="AV39" i="10"/>
  <c r="AX29" i="10"/>
  <c r="AU29" i="10"/>
  <c r="AS29" i="10"/>
  <c r="AR29" i="10"/>
  <c r="AY29" i="10"/>
  <c r="AV57" i="10"/>
  <c r="AP29" i="10"/>
  <c r="AW29" i="10"/>
  <c r="AW57" i="10"/>
  <c r="AT29" i="10"/>
  <c r="AX57" i="10"/>
  <c r="AX63" i="10"/>
  <c r="AT63" i="10"/>
  <c r="AW56" i="10"/>
  <c r="AR57" i="10"/>
  <c r="AQ56" i="10"/>
  <c r="AT28" i="10"/>
  <c r="AP56" i="10"/>
  <c r="AY56" i="10"/>
  <c r="AR28" i="10"/>
  <c r="AX28" i="10"/>
  <c r="AX56" i="10"/>
  <c r="AV28" i="10"/>
  <c r="AU57" i="10"/>
  <c r="AS56" i="10"/>
  <c r="AR56" i="10"/>
  <c r="AS28" i="10"/>
  <c r="AP57" i="10"/>
  <c r="AS57" i="10"/>
  <c r="AT57" i="10"/>
  <c r="AQ57" i="10"/>
  <c r="AU63" i="10"/>
  <c r="AY63" i="10"/>
  <c r="AU28" i="10"/>
  <c r="AR63" i="10"/>
  <c r="AV63" i="10"/>
  <c r="AS63" i="10"/>
  <c r="AQ63" i="10"/>
  <c r="AP28" i="10"/>
  <c r="AY28" i="10"/>
  <c r="AP63" i="10"/>
  <c r="AV56" i="10"/>
  <c r="AT56" i="10"/>
  <c r="AW28" i="10"/>
  <c r="AV62" i="10"/>
  <c r="AT62" i="10"/>
  <c r="AU62" i="10"/>
  <c r="AS62" i="10"/>
  <c r="AY62" i="10"/>
  <c r="AW62" i="10"/>
  <c r="AR62" i="10"/>
  <c r="AX62" i="10"/>
  <c r="AP62" i="10"/>
  <c r="AS19" i="10"/>
  <c r="AT19" i="10"/>
  <c r="AU19" i="10"/>
  <c r="AP19" i="10"/>
  <c r="AV19" i="10"/>
  <c r="AX19" i="10"/>
  <c r="AY19" i="10"/>
  <c r="AW19" i="10"/>
  <c r="AR19" i="10"/>
  <c r="AP87" i="10"/>
  <c r="AQ87" i="10"/>
  <c r="AR87" i="10"/>
  <c r="AP37" i="10"/>
  <c r="AQ37" i="10"/>
  <c r="AR37" i="10"/>
  <c r="AR11" i="10"/>
  <c r="AQ11" i="10"/>
  <c r="AR69" i="10"/>
  <c r="AQ69" i="10"/>
  <c r="AR75" i="10"/>
  <c r="AQ75" i="10"/>
  <c r="AR25" i="10"/>
  <c r="AQ25" i="10"/>
  <c r="AR32" i="10"/>
  <c r="AQ32" i="10"/>
  <c r="AQ100" i="10"/>
  <c r="AR100" i="10"/>
  <c r="AQ15" i="10"/>
  <c r="AR15" i="10"/>
  <c r="AR105" i="10"/>
  <c r="AQ105" i="10"/>
  <c r="AQ72" i="10"/>
  <c r="AR72" i="10"/>
  <c r="AY44" i="10"/>
  <c r="AQ44" i="10"/>
  <c r="AR44" i="10"/>
  <c r="AP99" i="10"/>
  <c r="AQ99" i="10"/>
  <c r="AR99" i="10"/>
  <c r="AP82" i="10"/>
  <c r="AQ82" i="10"/>
  <c r="AR82" i="10"/>
  <c r="AR81" i="10"/>
  <c r="AQ81" i="10"/>
  <c r="AQ24" i="10"/>
  <c r="AR24" i="10"/>
  <c r="AQ41" i="10"/>
  <c r="AR41" i="10"/>
  <c r="AR49" i="10"/>
  <c r="AQ49" i="10"/>
  <c r="AR7" i="10"/>
  <c r="AQ7" i="10"/>
  <c r="AP89" i="10"/>
  <c r="AQ89" i="10"/>
  <c r="AR89" i="10"/>
  <c r="AP42" i="10"/>
  <c r="AR42" i="10"/>
  <c r="AQ42" i="10"/>
  <c r="AP76" i="10"/>
  <c r="AQ76" i="10"/>
  <c r="AR76" i="10"/>
  <c r="AP46" i="10"/>
  <c r="AR46" i="10"/>
  <c r="AQ46" i="10"/>
  <c r="AP77" i="10"/>
  <c r="AR77" i="10"/>
  <c r="AQ77" i="10"/>
  <c r="AR59" i="10"/>
  <c r="AQ59" i="10"/>
  <c r="AR36" i="10"/>
  <c r="AQ36" i="10"/>
  <c r="AQ18" i="10"/>
  <c r="AR18" i="10"/>
  <c r="AR58" i="10"/>
  <c r="AQ58" i="10"/>
  <c r="AR13" i="10"/>
  <c r="AQ13" i="10"/>
  <c r="AR96" i="10"/>
  <c r="AQ96" i="10"/>
  <c r="AQ10" i="10"/>
  <c r="AR10" i="10"/>
  <c r="AR6" i="10"/>
  <c r="AQ6" i="10"/>
  <c r="AQ27" i="10"/>
  <c r="AR27" i="10"/>
  <c r="AQ92" i="10"/>
  <c r="AR92" i="10"/>
  <c r="AR104" i="10"/>
  <c r="AQ104" i="10"/>
  <c r="AQ70" i="10"/>
  <c r="AR70" i="10"/>
  <c r="AP35" i="10"/>
  <c r="AQ35" i="10"/>
  <c r="AR35" i="10"/>
  <c r="AQ73" i="10"/>
  <c r="AR73" i="10"/>
  <c r="AR101" i="10"/>
  <c r="AQ101" i="10"/>
  <c r="AR47" i="10"/>
  <c r="AQ47" i="10"/>
  <c r="AR50" i="10"/>
  <c r="AQ50" i="10"/>
  <c r="AR45" i="10"/>
  <c r="AQ45" i="10"/>
  <c r="AS44" i="10"/>
  <c r="AX44" i="10"/>
  <c r="AP85" i="10"/>
  <c r="AQ85" i="10"/>
  <c r="AR85" i="10"/>
  <c r="AP94" i="10"/>
  <c r="AQ94" i="10"/>
  <c r="AR94" i="10"/>
  <c r="AP71" i="10"/>
  <c r="AQ71" i="10"/>
  <c r="AR71" i="10"/>
  <c r="AP106" i="10"/>
  <c r="AQ106" i="10"/>
  <c r="AR106" i="10"/>
  <c r="AP90" i="10"/>
  <c r="AQ90" i="10"/>
  <c r="AR90" i="10"/>
  <c r="AP91" i="10"/>
  <c r="AQ91" i="10"/>
  <c r="AR91" i="10"/>
  <c r="AQ17" i="10"/>
  <c r="AR17" i="10"/>
  <c r="AQ22" i="10"/>
  <c r="AR22" i="10"/>
  <c r="AR23" i="10"/>
  <c r="AQ23" i="10"/>
  <c r="AR52" i="10"/>
  <c r="AQ52" i="10"/>
  <c r="AP83" i="10"/>
  <c r="AQ83" i="10"/>
  <c r="AR83" i="10"/>
  <c r="AQ21" i="10"/>
  <c r="AR21" i="10"/>
  <c r="AQ9" i="10"/>
  <c r="AR9" i="10"/>
  <c r="AR3" i="10"/>
  <c r="AQ3" i="10"/>
  <c r="AR4" i="10"/>
  <c r="AQ4" i="10"/>
  <c r="AQ88" i="10"/>
  <c r="AR88" i="10"/>
  <c r="AR43" i="10"/>
  <c r="AQ43" i="10"/>
  <c r="AP8" i="10"/>
  <c r="AQ8" i="10"/>
  <c r="AR8" i="10"/>
  <c r="AQ78" i="10"/>
  <c r="AR78" i="10"/>
  <c r="AR30" i="10"/>
  <c r="AQ30" i="10"/>
  <c r="AQ103" i="10"/>
  <c r="AR103" i="10"/>
  <c r="AQ40" i="10"/>
  <c r="AR40" i="10"/>
  <c r="AR48" i="10"/>
  <c r="AQ48" i="10"/>
  <c r="AW20" i="10"/>
  <c r="AR20" i="10"/>
  <c r="AQ20" i="10"/>
  <c r="AW44" i="10"/>
  <c r="AU44" i="10"/>
  <c r="AP79" i="10"/>
  <c r="AQ79" i="10"/>
  <c r="AR79" i="10"/>
  <c r="AP65" i="10"/>
  <c r="AR65" i="10"/>
  <c r="AQ65" i="10"/>
  <c r="AP95" i="10"/>
  <c r="AQ95" i="10"/>
  <c r="AR95" i="10"/>
  <c r="AP51" i="10"/>
  <c r="AR51" i="10"/>
  <c r="AQ51" i="10"/>
  <c r="AQ5" i="10"/>
  <c r="AR5" i="10"/>
  <c r="AR14" i="10"/>
  <c r="AQ14" i="10"/>
  <c r="AR33" i="10"/>
  <c r="AQ33" i="10"/>
  <c r="AQ61" i="10"/>
  <c r="AR61" i="10"/>
  <c r="AR80" i="10"/>
  <c r="AQ80" i="10"/>
  <c r="AP68" i="10"/>
  <c r="AQ68" i="10"/>
  <c r="AR68" i="10"/>
  <c r="AP86" i="10"/>
  <c r="AR86" i="10"/>
  <c r="AQ86" i="10"/>
  <c r="AR84" i="10"/>
  <c r="AQ84" i="10"/>
  <c r="AQ60" i="10"/>
  <c r="AR60" i="10"/>
  <c r="AP44" i="10"/>
  <c r="AP55" i="10"/>
  <c r="AQ55" i="10"/>
  <c r="AR55" i="10"/>
  <c r="AP16" i="10"/>
  <c r="AR16" i="10"/>
  <c r="AQ16" i="10"/>
  <c r="AP38" i="10"/>
  <c r="AQ38" i="10"/>
  <c r="AR38" i="10"/>
  <c r="AQ26" i="10"/>
  <c r="AR26" i="10"/>
  <c r="AQ31" i="10"/>
  <c r="AR31" i="10"/>
  <c r="AR67" i="10"/>
  <c r="AQ67" i="10"/>
  <c r="AR12" i="10"/>
  <c r="AQ12" i="10"/>
  <c r="AP98" i="10"/>
  <c r="AQ98" i="10"/>
  <c r="AR98" i="10"/>
  <c r="AQ66" i="10"/>
  <c r="AR66" i="10"/>
  <c r="AQ93" i="10"/>
  <c r="AR93" i="10"/>
  <c r="AR54" i="10"/>
  <c r="AQ54" i="10"/>
  <c r="AQ64" i="10"/>
  <c r="AR64" i="10"/>
  <c r="AQ102" i="10"/>
  <c r="AR102" i="10"/>
  <c r="AQ97" i="10"/>
  <c r="AR97" i="10"/>
  <c r="AV44" i="10"/>
  <c r="AT44" i="10"/>
  <c r="AS36" i="10"/>
  <c r="AP36" i="10"/>
  <c r="AU58" i="10"/>
  <c r="AP58" i="10"/>
  <c r="AV96" i="10"/>
  <c r="AP96" i="10"/>
  <c r="AV6" i="10"/>
  <c r="AP6" i="10"/>
  <c r="AU92" i="10"/>
  <c r="AP92" i="10"/>
  <c r="AU66" i="10"/>
  <c r="AP66" i="10"/>
  <c r="AP54" i="10"/>
  <c r="AU64" i="10"/>
  <c r="AP64" i="10"/>
  <c r="AW22" i="10"/>
  <c r="AP22" i="10"/>
  <c r="AV23" i="10"/>
  <c r="AP23" i="10"/>
  <c r="AS52" i="10"/>
  <c r="AP52" i="10"/>
  <c r="AP21" i="10"/>
  <c r="AY3" i="10"/>
  <c r="AP3" i="10"/>
  <c r="AX88" i="10"/>
  <c r="AP88" i="10"/>
  <c r="AT47" i="10"/>
  <c r="AP47" i="10"/>
  <c r="AY45" i="10"/>
  <c r="AP45" i="10"/>
  <c r="AW11" i="10"/>
  <c r="AP11" i="10"/>
  <c r="AP5" i="10"/>
  <c r="AX69" i="10"/>
  <c r="AP69" i="10"/>
  <c r="AS14" i="10"/>
  <c r="AP14" i="10"/>
  <c r="AV75" i="10"/>
  <c r="AP75" i="10"/>
  <c r="AP33" i="10"/>
  <c r="AW25" i="10"/>
  <c r="AP25" i="10"/>
  <c r="AY61" i="10"/>
  <c r="AP61" i="10"/>
  <c r="AV32" i="10"/>
  <c r="AP32" i="10"/>
  <c r="AV80" i="10"/>
  <c r="AP80" i="10"/>
  <c r="AS43" i="10"/>
  <c r="AP43" i="10"/>
  <c r="AY78" i="10"/>
  <c r="AP78" i="10"/>
  <c r="AY30" i="10"/>
  <c r="AP30" i="10"/>
  <c r="AP103" i="10"/>
  <c r="AY40" i="10"/>
  <c r="AP40" i="10"/>
  <c r="AU48" i="10"/>
  <c r="AP48" i="10"/>
  <c r="AP59" i="10"/>
  <c r="AW18" i="10"/>
  <c r="AP18" i="10"/>
  <c r="AW13" i="10"/>
  <c r="AP13" i="10"/>
  <c r="AS10" i="10"/>
  <c r="AP10" i="10"/>
  <c r="AW27" i="10"/>
  <c r="AP27" i="10"/>
  <c r="AU93" i="10"/>
  <c r="AP93" i="10"/>
  <c r="AY102" i="10"/>
  <c r="AP102" i="10"/>
  <c r="AY97" i="10"/>
  <c r="AP97" i="10"/>
  <c r="AX17" i="10"/>
  <c r="AP17" i="10"/>
  <c r="AP9" i="10"/>
  <c r="AY4" i="10"/>
  <c r="AP4" i="10"/>
  <c r="AP104" i="10"/>
  <c r="AP70" i="10"/>
  <c r="AP73" i="10"/>
  <c r="AT101" i="10"/>
  <c r="AP101" i="10"/>
  <c r="AU50" i="10"/>
  <c r="AP50" i="10"/>
  <c r="AU81" i="10"/>
  <c r="AP81" i="10"/>
  <c r="AV26" i="10"/>
  <c r="AP26" i="10"/>
  <c r="AV24" i="10"/>
  <c r="AP24" i="10"/>
  <c r="AV31" i="10"/>
  <c r="AP31" i="10"/>
  <c r="AP41" i="10"/>
  <c r="AY67" i="10"/>
  <c r="AP67" i="10"/>
  <c r="AT49" i="10"/>
  <c r="AP49" i="10"/>
  <c r="AW12" i="10"/>
  <c r="AP12" i="10"/>
  <c r="AP7" i="10"/>
  <c r="AW100" i="10"/>
  <c r="AP100" i="10"/>
  <c r="AV15" i="10"/>
  <c r="AP15" i="10"/>
  <c r="AP84" i="10"/>
  <c r="AY105" i="10"/>
  <c r="AP105" i="10"/>
  <c r="AX60" i="10"/>
  <c r="AP60" i="10"/>
  <c r="AY72" i="10"/>
  <c r="AP72" i="10"/>
  <c r="AY20" i="10"/>
  <c r="AP20" i="10"/>
  <c r="AX20" i="10"/>
  <c r="AV20" i="10"/>
  <c r="AS20" i="10"/>
  <c r="AT20" i="10"/>
  <c r="AU20" i="10"/>
  <c r="AT45" i="10"/>
  <c r="AV45" i="10"/>
  <c r="AS45" i="10"/>
  <c r="AX45" i="10"/>
  <c r="AW45" i="10"/>
  <c r="AV72" i="10"/>
  <c r="AU45" i="10"/>
  <c r="AX72" i="10"/>
  <c r="AY50" i="10"/>
  <c r="AT50" i="10"/>
  <c r="AW97" i="10"/>
  <c r="AV97" i="10"/>
  <c r="AX97" i="10"/>
  <c r="AS50" i="10"/>
  <c r="AX50" i="10"/>
  <c r="AU97" i="10"/>
  <c r="AW50" i="10"/>
  <c r="AV50" i="10"/>
  <c r="AS97" i="10"/>
  <c r="AT97" i="10"/>
  <c r="AX48" i="10"/>
  <c r="AY48" i="10"/>
  <c r="AS40" i="10"/>
  <c r="AS48" i="10"/>
  <c r="AW48" i="10"/>
  <c r="AV48" i="10"/>
  <c r="AT48" i="10"/>
  <c r="AW40" i="10"/>
  <c r="AX40" i="10"/>
  <c r="AS72" i="10"/>
  <c r="AU72" i="10"/>
  <c r="AW72" i="10"/>
  <c r="AT72" i="10"/>
  <c r="AY64" i="10"/>
  <c r="AV60" i="10"/>
  <c r="AX47" i="10"/>
  <c r="AU40" i="10"/>
  <c r="AW60" i="10"/>
  <c r="AU60" i="10"/>
  <c r="AW47" i="10"/>
  <c r="AS101" i="10"/>
  <c r="AV40" i="10"/>
  <c r="AT40" i="10"/>
  <c r="AY60" i="10"/>
  <c r="AV47" i="10"/>
  <c r="AT60" i="10"/>
  <c r="AS60" i="10"/>
  <c r="AU47" i="10"/>
  <c r="AV101" i="10"/>
  <c r="AY47" i="10"/>
  <c r="AY101" i="10"/>
  <c r="AV102" i="10"/>
  <c r="AU102" i="10"/>
  <c r="AS102" i="10"/>
  <c r="AT102" i="10"/>
  <c r="AS47" i="10"/>
  <c r="AW101" i="10"/>
  <c r="AW102" i="10"/>
  <c r="AU101" i="10"/>
  <c r="AS105" i="10"/>
  <c r="AV105" i="10"/>
  <c r="AX105" i="10"/>
  <c r="AU105" i="10"/>
  <c r="AT105" i="10"/>
  <c r="AX102" i="10"/>
  <c r="AW105" i="10"/>
  <c r="AT103" i="10"/>
  <c r="AU103" i="10"/>
  <c r="AX103" i="10"/>
  <c r="AV103" i="10"/>
  <c r="AS103" i="10"/>
  <c r="AW103" i="10"/>
  <c r="AY103" i="10"/>
  <c r="AX101" i="10"/>
  <c r="AS64" i="10"/>
  <c r="AU84" i="10"/>
  <c r="AT84" i="10"/>
  <c r="AT64" i="10"/>
  <c r="AV84" i="10"/>
  <c r="AW64" i="10"/>
  <c r="AX64" i="10"/>
  <c r="AW30" i="10"/>
  <c r="AS84" i="10"/>
  <c r="AX84" i="10"/>
  <c r="AY84" i="10"/>
  <c r="AW84" i="10"/>
  <c r="AV64" i="10"/>
  <c r="AV30" i="10"/>
  <c r="AU30" i="10"/>
  <c r="AT30" i="10"/>
  <c r="AS30" i="10"/>
  <c r="AX30" i="10"/>
  <c r="AT86" i="10"/>
  <c r="AX86" i="10"/>
  <c r="AU86" i="10"/>
  <c r="AW78" i="10"/>
  <c r="AS86" i="10"/>
  <c r="AW3" i="10"/>
  <c r="AY100" i="10"/>
  <c r="AV86" i="10"/>
  <c r="AW86" i="10"/>
  <c r="AT100" i="10"/>
  <c r="AU100" i="10"/>
  <c r="AT78" i="10"/>
  <c r="AW52" i="10"/>
  <c r="AT104" i="10"/>
  <c r="AX104" i="10"/>
  <c r="AX78" i="10"/>
  <c r="AS96" i="10"/>
  <c r="AY86" i="10"/>
  <c r="AU78" i="10"/>
  <c r="AV78" i="10"/>
  <c r="AS78" i="10"/>
  <c r="AU83" i="10"/>
  <c r="AT83" i="10"/>
  <c r="AV104" i="10"/>
  <c r="AV92" i="10"/>
  <c r="AS98" i="10"/>
  <c r="AW88" i="10"/>
  <c r="AX92" i="10"/>
  <c r="AX98" i="10"/>
  <c r="AS92" i="10"/>
  <c r="AY31" i="10"/>
  <c r="AV41" i="10"/>
  <c r="AW35" i="10"/>
  <c r="AS35" i="10"/>
  <c r="AU104" i="10"/>
  <c r="AS104" i="10"/>
  <c r="AY104" i="10"/>
  <c r="AW104" i="10"/>
  <c r="AU75" i="10"/>
  <c r="AV100" i="10"/>
  <c r="AS100" i="10"/>
  <c r="AX100" i="10"/>
  <c r="AU31" i="10"/>
  <c r="AT80" i="10"/>
  <c r="AW17" i="10"/>
  <c r="AS26" i="10"/>
  <c r="AV61" i="10"/>
  <c r="AU61" i="10"/>
  <c r="AT61" i="10"/>
  <c r="AT36" i="10"/>
  <c r="AV58" i="10"/>
  <c r="AS93" i="10"/>
  <c r="AY36" i="10"/>
  <c r="AX21" i="10"/>
  <c r="AV33" i="10"/>
  <c r="AX58" i="10"/>
  <c r="AY21" i="10"/>
  <c r="AT26" i="10"/>
  <c r="AY52" i="10"/>
  <c r="AX26" i="10"/>
  <c r="AU43" i="10"/>
  <c r="AY26" i="10"/>
  <c r="AX5" i="10"/>
  <c r="AU80" i="10"/>
  <c r="AU17" i="10"/>
  <c r="AY17" i="10"/>
  <c r="AS17" i="10"/>
  <c r="AS41" i="10"/>
  <c r="AT43" i="10"/>
  <c r="AV43" i="10"/>
  <c r="AW26" i="10"/>
  <c r="AV5" i="10"/>
  <c r="AX32" i="10"/>
  <c r="AV83" i="10"/>
  <c r="AS83" i="10"/>
  <c r="AX83" i="10"/>
  <c r="AS81" i="10"/>
  <c r="AT52" i="10"/>
  <c r="AX52" i="10"/>
  <c r="AS61" i="10"/>
  <c r="AX61" i="10"/>
  <c r="AU88" i="10"/>
  <c r="AT88" i="10"/>
  <c r="AW83" i="10"/>
  <c r="AS80" i="10"/>
  <c r="AX80" i="10"/>
  <c r="AT17" i="10"/>
  <c r="AV52" i="10"/>
  <c r="AV88" i="10"/>
  <c r="AW61" i="10"/>
  <c r="AS88" i="10"/>
  <c r="AY80" i="10"/>
  <c r="AW80" i="10"/>
  <c r="AU52" i="10"/>
  <c r="AV17" i="10"/>
  <c r="AU26" i="10"/>
  <c r="AW5" i="10"/>
  <c r="AW32" i="10"/>
  <c r="AX43" i="10"/>
  <c r="AY43" i="10"/>
  <c r="AW43" i="10"/>
  <c r="AX33" i="10"/>
  <c r="AY33" i="10"/>
  <c r="AT33" i="10"/>
  <c r="AU33" i="10"/>
  <c r="AW33" i="10"/>
  <c r="AS33" i="10"/>
  <c r="AT10" i="10"/>
  <c r="AY10" i="10"/>
  <c r="AX23" i="10"/>
  <c r="AW23" i="10"/>
  <c r="AY9" i="10"/>
  <c r="AY32" i="10"/>
  <c r="AS32" i="10"/>
  <c r="AT3" i="10"/>
  <c r="AV3" i="10"/>
  <c r="AS3" i="10"/>
  <c r="AT9" i="10"/>
  <c r="AW9" i="10"/>
  <c r="AX9" i="10"/>
  <c r="AV9" i="10"/>
  <c r="AU9" i="10"/>
  <c r="AU5" i="10"/>
  <c r="AT5" i="10"/>
  <c r="AY5" i="10"/>
  <c r="AT32" i="10"/>
  <c r="AU32" i="10"/>
  <c r="AS4" i="10"/>
  <c r="AW4" i="10"/>
  <c r="AX4" i="10"/>
  <c r="AV4" i="10"/>
  <c r="AV67" i="10"/>
  <c r="AW67" i="10"/>
  <c r="AT70" i="10"/>
  <c r="AY70" i="10"/>
  <c r="AV70" i="10"/>
  <c r="AS13" i="10"/>
  <c r="AU13" i="10"/>
  <c r="AS9" i="10"/>
  <c r="AU3" i="10"/>
  <c r="AW6" i="10"/>
  <c r="AV22" i="10"/>
  <c r="AS5" i="10"/>
  <c r="AU12" i="10"/>
  <c r="AX3" i="10"/>
  <c r="AY69" i="10"/>
  <c r="AW69" i="10"/>
  <c r="AS69" i="10"/>
  <c r="AT69" i="10"/>
  <c r="AT4" i="10"/>
  <c r="AU4" i="10"/>
  <c r="AV73" i="10"/>
  <c r="AT54" i="10"/>
  <c r="AU7" i="10"/>
  <c r="AS8" i="10"/>
  <c r="AV7" i="10"/>
  <c r="AW54" i="10"/>
  <c r="AT7" i="10"/>
  <c r="AY7" i="10"/>
  <c r="AX7" i="10"/>
  <c r="AW7" i="10"/>
  <c r="AT66" i="10"/>
  <c r="AS7" i="10"/>
  <c r="AY88" i="10"/>
  <c r="AW98" i="10"/>
  <c r="AW73" i="10"/>
  <c r="AW92" i="10"/>
  <c r="AT58" i="10"/>
  <c r="AU35" i="10"/>
  <c r="AX66" i="10"/>
  <c r="AV66" i="10"/>
  <c r="AS22" i="10"/>
  <c r="AT21" i="10"/>
  <c r="AU27" i="10"/>
  <c r="AY13" i="10"/>
  <c r="AT73" i="10"/>
  <c r="AY92" i="10"/>
  <c r="AY81" i="10"/>
  <c r="AT81" i="10"/>
  <c r="AT35" i="10"/>
  <c r="AS66" i="10"/>
  <c r="AY22" i="10"/>
  <c r="AW21" i="10"/>
  <c r="AV10" i="10"/>
  <c r="AX27" i="10"/>
  <c r="AY27" i="10"/>
  <c r="AT6" i="10"/>
  <c r="AY6" i="10"/>
  <c r="AT13" i="10"/>
  <c r="AY98" i="10"/>
  <c r="AV81" i="10"/>
  <c r="AU22" i="10"/>
  <c r="AS21" i="10"/>
  <c r="AX10" i="10"/>
  <c r="AS23" i="10"/>
  <c r="AT27" i="10"/>
  <c r="AV27" i="10"/>
  <c r="AS6" i="10"/>
  <c r="AU6" i="10"/>
  <c r="AV98" i="10"/>
  <c r="AU73" i="10"/>
  <c r="AU98" i="10"/>
  <c r="AT98" i="10"/>
  <c r="AT92" i="10"/>
  <c r="AX81" i="10"/>
  <c r="AW58" i="10"/>
  <c r="AY58" i="10"/>
  <c r="AX35" i="10"/>
  <c r="AV35" i="10"/>
  <c r="AW66" i="10"/>
  <c r="AY66" i="10"/>
  <c r="AT22" i="10"/>
  <c r="AV21" i="10"/>
  <c r="AU21" i="10"/>
  <c r="AU10" i="10"/>
  <c r="AY23" i="10"/>
  <c r="AS27" i="10"/>
  <c r="AX6" i="10"/>
  <c r="AV13" i="10"/>
  <c r="AY18" i="10"/>
  <c r="AV59" i="10"/>
  <c r="AW59" i="10"/>
  <c r="AX59" i="10"/>
  <c r="AW24" i="10"/>
  <c r="AX24" i="10"/>
  <c r="AW14" i="10"/>
  <c r="AY14" i="10"/>
  <c r="AU67" i="10"/>
  <c r="AS49" i="10"/>
  <c r="AX49" i="10"/>
  <c r="AV25" i="10"/>
  <c r="AU25" i="10"/>
  <c r="AT25" i="10"/>
  <c r="AV68" i="10"/>
  <c r="AY68" i="10"/>
  <c r="AT68" i="10"/>
  <c r="AX68" i="10"/>
  <c r="AV11" i="10"/>
  <c r="AU24" i="10"/>
  <c r="AY15" i="10"/>
  <c r="AT15" i="10"/>
  <c r="AU59" i="10"/>
  <c r="AS15" i="10"/>
  <c r="AU15" i="10"/>
  <c r="AS24" i="10"/>
  <c r="AV49" i="10"/>
  <c r="AX25" i="10"/>
  <c r="AW93" i="10"/>
  <c r="AY93" i="10"/>
  <c r="AX93" i="10"/>
  <c r="AT93" i="10"/>
  <c r="AV36" i="10"/>
  <c r="AU36" i="10"/>
  <c r="AT31" i="10"/>
  <c r="AW31" i="10"/>
  <c r="AS75" i="10"/>
  <c r="AT75" i="10"/>
  <c r="AW96" i="10"/>
  <c r="AX96" i="10"/>
  <c r="AS12" i="10"/>
  <c r="AX12" i="10"/>
  <c r="AY12" i="10"/>
  <c r="AT12" i="10"/>
  <c r="AW75" i="10"/>
  <c r="AS31" i="10"/>
  <c r="AT59" i="10"/>
  <c r="AW15" i="10"/>
  <c r="AW36" i="10"/>
  <c r="AY24" i="10"/>
  <c r="AS18" i="10"/>
  <c r="AW49" i="10"/>
  <c r="AV12" i="10"/>
  <c r="AS11" i="10"/>
  <c r="AY11" i="10"/>
  <c r="AT67" i="10"/>
  <c r="AT14" i="10"/>
  <c r="AX11" i="10"/>
  <c r="AU14" i="10"/>
  <c r="AU11" i="10"/>
  <c r="AY54" i="10"/>
  <c r="AU54" i="10"/>
  <c r="AV54" i="10"/>
  <c r="AV18" i="10"/>
  <c r="AU18" i="10"/>
  <c r="AT18" i="10"/>
  <c r="AY41" i="10"/>
  <c r="AX41" i="10"/>
  <c r="AU41" i="10"/>
  <c r="AT41" i="10"/>
  <c r="AV8" i="10"/>
  <c r="AU8" i="10"/>
  <c r="AT8" i="10"/>
  <c r="AS68" i="10"/>
  <c r="AX75" i="10"/>
  <c r="AX67" i="10"/>
  <c r="AU96" i="10"/>
  <c r="AY59" i="10"/>
  <c r="AX54" i="10"/>
  <c r="AU49" i="10"/>
  <c r="AY8" i="10"/>
  <c r="AS25" i="10"/>
  <c r="AW68" i="10"/>
  <c r="AU68" i="10"/>
  <c r="AX31" i="10"/>
  <c r="AY75" i="10"/>
  <c r="AS67" i="10"/>
  <c r="AS54" i="10"/>
  <c r="AT96" i="10"/>
  <c r="AY96" i="10"/>
  <c r="AS59" i="10"/>
  <c r="AX14" i="10"/>
  <c r="AV14" i="10"/>
  <c r="AV93" i="10"/>
  <c r="AT11" i="10"/>
  <c r="AX15" i="10"/>
  <c r="AT24" i="10"/>
  <c r="AX18" i="10"/>
  <c r="AY49" i="10"/>
  <c r="AX8" i="10"/>
  <c r="AW8" i="10"/>
  <c r="AW41" i="10"/>
  <c r="AY25" i="10"/>
  <c r="AY73" i="10"/>
  <c r="AX73" i="10"/>
  <c r="AS73" i="10"/>
  <c r="AW81" i="10"/>
  <c r="F74" i="10"/>
  <c r="AS58" i="10"/>
  <c r="AY35" i="10"/>
  <c r="AX22" i="10"/>
  <c r="AW10" i="10"/>
  <c r="AT23" i="10"/>
  <c r="AU23" i="10"/>
  <c r="AX13" i="10"/>
  <c r="AV69" i="10"/>
  <c r="AU69" i="10"/>
  <c r="AY83" i="10"/>
  <c r="AS70" i="10"/>
  <c r="AU70" i="10"/>
  <c r="AX42" i="10"/>
  <c r="AT42" i="10"/>
  <c r="AW42" i="10"/>
  <c r="AS42" i="10"/>
  <c r="AY42" i="10"/>
  <c r="AV42" i="10"/>
  <c r="AU42" i="10"/>
  <c r="AW46" i="10"/>
  <c r="AS46" i="10"/>
  <c r="AV46" i="10"/>
  <c r="AY46" i="10"/>
  <c r="AU46" i="10"/>
  <c r="AX46" i="10"/>
  <c r="AT46" i="10"/>
  <c r="AW79" i="10"/>
  <c r="AS79" i="10"/>
  <c r="AV79" i="10"/>
  <c r="AT79" i="10"/>
  <c r="AY79" i="10"/>
  <c r="AX79" i="10"/>
  <c r="AU79" i="10"/>
  <c r="AX94" i="10"/>
  <c r="AT94" i="10"/>
  <c r="AW94" i="10"/>
  <c r="AS94" i="10"/>
  <c r="AY94" i="10"/>
  <c r="AV94" i="10"/>
  <c r="AU94" i="10"/>
  <c r="AW71" i="10"/>
  <c r="AS71" i="10"/>
  <c r="AV71" i="10"/>
  <c r="AX71" i="10"/>
  <c r="AU71" i="10"/>
  <c r="AT71" i="10"/>
  <c r="AY71" i="10"/>
  <c r="AY106" i="10"/>
  <c r="AU106" i="10"/>
  <c r="AW106" i="10"/>
  <c r="AS106" i="10"/>
  <c r="AX106" i="10"/>
  <c r="AV106" i="10"/>
  <c r="AT106" i="10"/>
  <c r="AY95" i="10"/>
  <c r="AU95" i="10"/>
  <c r="AW95" i="10"/>
  <c r="AS95" i="10"/>
  <c r="AX95" i="10"/>
  <c r="AV95" i="10"/>
  <c r="AT95" i="10"/>
  <c r="AX89" i="10"/>
  <c r="AT89" i="10"/>
  <c r="AW89" i="10"/>
  <c r="AS89" i="10"/>
  <c r="AU89" i="10"/>
  <c r="AY89" i="10"/>
  <c r="AV89" i="10"/>
  <c r="AW37" i="10"/>
  <c r="AS37" i="10"/>
  <c r="AV37" i="10"/>
  <c r="AY37" i="10"/>
  <c r="AU37" i="10"/>
  <c r="AX37" i="10"/>
  <c r="AT37" i="10"/>
  <c r="AX99" i="10"/>
  <c r="AT99" i="10"/>
  <c r="AW99" i="10"/>
  <c r="AS99" i="10"/>
  <c r="AU99" i="10"/>
  <c r="AY99" i="10"/>
  <c r="AV99" i="10"/>
  <c r="AX85" i="10"/>
  <c r="AT85" i="10"/>
  <c r="AW85" i="10"/>
  <c r="AS85" i="10"/>
  <c r="AU85" i="10"/>
  <c r="AY85" i="10"/>
  <c r="AV85" i="10"/>
  <c r="AX87" i="10"/>
  <c r="AT87" i="10"/>
  <c r="AW87" i="10"/>
  <c r="AS87" i="10"/>
  <c r="AY87" i="10"/>
  <c r="AV87" i="10"/>
  <c r="AU87" i="10"/>
  <c r="AW76" i="10"/>
  <c r="AS76" i="10"/>
  <c r="AV76" i="10"/>
  <c r="AX76" i="10"/>
  <c r="AU76" i="10"/>
  <c r="AT76" i="10"/>
  <c r="AY76" i="10"/>
  <c r="AY16" i="10"/>
  <c r="AU16" i="10"/>
  <c r="AW16" i="10"/>
  <c r="AS16" i="10"/>
  <c r="AV16" i="10"/>
  <c r="AT16" i="10"/>
  <c r="AX16" i="10"/>
  <c r="AW90" i="10"/>
  <c r="AS90" i="10"/>
  <c r="AV90" i="10"/>
  <c r="AY90" i="10"/>
  <c r="AU90" i="10"/>
  <c r="AX90" i="10"/>
  <c r="AT90" i="10"/>
  <c r="AW38" i="10"/>
  <c r="AS38" i="10"/>
  <c r="AV38" i="10"/>
  <c r="AY38" i="10"/>
  <c r="AU38" i="10"/>
  <c r="AX38" i="10"/>
  <c r="AT38" i="10"/>
  <c r="AW91" i="10"/>
  <c r="AS91" i="10"/>
  <c r="AV91" i="10"/>
  <c r="AU91" i="10"/>
  <c r="AT91" i="10"/>
  <c r="AY91" i="10"/>
  <c r="AX91" i="10"/>
  <c r="AW55" i="10"/>
  <c r="AS55" i="10"/>
  <c r="AV55" i="10"/>
  <c r="AT55" i="10"/>
  <c r="AY55" i="10"/>
  <c r="AX55" i="10"/>
  <c r="AU55" i="10"/>
  <c r="AW77" i="10"/>
  <c r="AS77" i="10"/>
  <c r="AV77" i="10"/>
  <c r="AY77" i="10"/>
  <c r="AU77" i="10"/>
  <c r="AX77" i="10"/>
  <c r="AT77" i="10"/>
  <c r="AX82" i="10"/>
  <c r="AT82" i="10"/>
  <c r="AW82" i="10"/>
  <c r="AS82" i="10"/>
  <c r="AY82" i="10"/>
  <c r="AV82" i="10"/>
  <c r="AU82" i="10"/>
  <c r="AY65" i="10"/>
  <c r="AU65" i="10"/>
  <c r="AW65" i="10"/>
  <c r="AS65" i="10"/>
  <c r="AV65" i="10"/>
  <c r="AT65" i="10"/>
  <c r="AX65" i="10"/>
  <c r="AW51" i="10"/>
  <c r="AS51" i="10"/>
  <c r="AV51" i="10"/>
  <c r="AX51" i="10"/>
  <c r="AU51" i="10"/>
  <c r="AT51" i="10"/>
  <c r="AY51" i="10"/>
  <c r="F53" i="10" l="1"/>
  <c r="F34" i="10"/>
  <c r="F39" i="10"/>
  <c r="F29" i="10"/>
  <c r="F57" i="10"/>
  <c r="F56" i="10"/>
  <c r="F28" i="10"/>
  <c r="F63" i="10"/>
  <c r="F62" i="10"/>
  <c r="F19" i="10"/>
  <c r="F44" i="10"/>
  <c r="F20" i="10"/>
  <c r="F45" i="10"/>
  <c r="F50" i="10"/>
  <c r="F97" i="10"/>
  <c r="F48" i="10"/>
  <c r="F60" i="10"/>
  <c r="F72" i="10"/>
  <c r="F40" i="10"/>
  <c r="F102" i="10"/>
  <c r="F101" i="10"/>
  <c r="F47" i="10"/>
  <c r="F105" i="10"/>
  <c r="F103" i="10"/>
  <c r="F84" i="10"/>
  <c r="F51" i="10"/>
  <c r="F58" i="10"/>
  <c r="F98" i="10"/>
  <c r="F86" i="10"/>
  <c r="F64" i="10"/>
  <c r="F78" i="10"/>
  <c r="F68" i="10"/>
  <c r="F70" i="10"/>
  <c r="F76" i="10"/>
  <c r="F71" i="10"/>
  <c r="F67" i="10"/>
  <c r="F21" i="10"/>
  <c r="F75" i="10"/>
  <c r="F96" i="10"/>
  <c r="F82" i="10"/>
  <c r="F87" i="10"/>
  <c r="F99" i="10"/>
  <c r="F89" i="10"/>
  <c r="F94" i="10"/>
  <c r="F79" i="10"/>
  <c r="F69" i="10"/>
  <c r="F100" i="10"/>
  <c r="F80" i="10"/>
  <c r="F61" i="10"/>
  <c r="F11" i="10"/>
  <c r="F81" i="10"/>
  <c r="F91" i="10"/>
  <c r="F85" i="10"/>
  <c r="F42" i="10"/>
  <c r="F73" i="10"/>
  <c r="F92" i="10"/>
  <c r="F30" i="10"/>
  <c r="F3" i="10"/>
  <c r="F104" i="10"/>
  <c r="F41" i="10"/>
  <c r="F10" i="10"/>
  <c r="F33" i="10"/>
  <c r="F9" i="10"/>
  <c r="F52" i="10"/>
  <c r="F43" i="10"/>
  <c r="F32" i="10"/>
  <c r="F27" i="10"/>
  <c r="F7" i="10"/>
  <c r="F17" i="10"/>
  <c r="F26" i="10"/>
  <c r="F5" i="10"/>
  <c r="F4" i="10"/>
  <c r="F23" i="10"/>
  <c r="F88" i="10"/>
  <c r="F35" i="10"/>
  <c r="F6" i="10"/>
  <c r="F13" i="10"/>
  <c r="F24" i="10"/>
  <c r="F12" i="10"/>
  <c r="F66" i="10"/>
  <c r="F55" i="10"/>
  <c r="F83" i="10"/>
  <c r="F54" i="10"/>
  <c r="F8" i="10"/>
  <c r="F59" i="10"/>
  <c r="F93" i="10"/>
  <c r="F25" i="10"/>
  <c r="F22" i="10"/>
  <c r="F49" i="10"/>
  <c r="F36" i="10"/>
  <c r="F18" i="10"/>
  <c r="F15" i="10"/>
  <c r="F31" i="10"/>
  <c r="F14" i="10"/>
  <c r="F65" i="10"/>
  <c r="F106" i="10"/>
  <c r="F46" i="10"/>
  <c r="F77" i="10"/>
  <c r="F38" i="10"/>
  <c r="F16" i="10"/>
  <c r="F37" i="10"/>
  <c r="F90" i="10"/>
  <c r="F95" i="10"/>
  <c r="E34" i="10" l="1"/>
  <c r="E53" i="10"/>
  <c r="E39" i="10"/>
  <c r="E57" i="10"/>
  <c r="E62" i="10"/>
  <c r="E19" i="10"/>
  <c r="E28" i="10"/>
  <c r="E29" i="10"/>
  <c r="E63" i="10"/>
  <c r="E56" i="10"/>
  <c r="E44" i="10"/>
  <c r="E45" i="10"/>
  <c r="E20" i="10"/>
  <c r="E72" i="10"/>
  <c r="E40" i="10"/>
  <c r="E97" i="10"/>
  <c r="E60" i="10"/>
  <c r="E101" i="10"/>
  <c r="E50" i="10"/>
  <c r="E48" i="10"/>
  <c r="E103" i="10"/>
  <c r="E105" i="10"/>
  <c r="E47" i="10"/>
  <c r="E102" i="10"/>
  <c r="E30" i="10"/>
  <c r="E64" i="10"/>
  <c r="E84" i="10"/>
  <c r="E98" i="10"/>
  <c r="E36" i="10"/>
  <c r="E78" i="10"/>
  <c r="E104" i="10"/>
  <c r="E93" i="10"/>
  <c r="E77" i="10"/>
  <c r="E82" i="10"/>
  <c r="E10" i="10"/>
  <c r="E85" i="10"/>
  <c r="E94" i="10"/>
  <c r="E35" i="10"/>
  <c r="E76" i="10"/>
  <c r="E51" i="10"/>
  <c r="E91" i="10"/>
  <c r="E18" i="10"/>
  <c r="E37" i="10"/>
  <c r="E71" i="10"/>
  <c r="E11" i="10"/>
  <c r="E96" i="10"/>
  <c r="E55" i="10"/>
  <c r="E52" i="10"/>
  <c r="E88" i="10"/>
  <c r="E58" i="10"/>
  <c r="E22" i="10"/>
  <c r="E41" i="10"/>
  <c r="E86" i="10"/>
  <c r="E5" i="10"/>
  <c r="E80" i="10"/>
  <c r="E8" i="10"/>
  <c r="E68" i="10"/>
  <c r="E90" i="10"/>
  <c r="E79" i="10"/>
  <c r="E65" i="10"/>
  <c r="E32" i="10"/>
  <c r="E21" i="10"/>
  <c r="E3" i="10"/>
  <c r="E61" i="10"/>
  <c r="E15" i="10"/>
  <c r="E9" i="10"/>
  <c r="E87" i="10"/>
  <c r="E17" i="10"/>
  <c r="E54" i="10"/>
  <c r="E73" i="10"/>
  <c r="E66" i="10"/>
  <c r="E16" i="10"/>
  <c r="E46" i="10"/>
  <c r="E95" i="10"/>
  <c r="E42" i="10"/>
  <c r="E38" i="10"/>
  <c r="E89" i="10"/>
  <c r="E106" i="10"/>
  <c r="E14" i="10"/>
  <c r="E100" i="10"/>
  <c r="E7" i="10"/>
  <c r="E92" i="10"/>
  <c r="E74" i="10"/>
  <c r="E24" i="10"/>
  <c r="E25" i="10"/>
  <c r="E69" i="10"/>
  <c r="E13" i="10"/>
  <c r="E49" i="10"/>
  <c r="E4" i="10"/>
  <c r="E99" i="10"/>
  <c r="E31" i="10"/>
  <c r="E33" i="10"/>
  <c r="E67" i="10"/>
  <c r="E43" i="10"/>
  <c r="E70" i="10"/>
  <c r="E81" i="10"/>
  <c r="E6" i="10"/>
  <c r="E75" i="10"/>
  <c r="E26" i="10"/>
  <c r="E27" i="10"/>
  <c r="E59" i="10"/>
  <c r="E83" i="10"/>
  <c r="E23" i="10"/>
  <c r="E12" i="10"/>
</calcChain>
</file>

<file path=xl/sharedStrings.xml><?xml version="1.0" encoding="utf-8"?>
<sst xmlns="http://schemas.openxmlformats.org/spreadsheetml/2006/main" count="408" uniqueCount="317">
  <si>
    <t>RONDEL Pierre</t>
  </si>
  <si>
    <t>FRICKE Andréas</t>
  </si>
  <si>
    <t>FOUCHER Jean-Luc</t>
  </si>
  <si>
    <t>KREBS Mickael</t>
  </si>
  <si>
    <t>DELARBRE Serge</t>
  </si>
  <si>
    <t>DALL'AVA Hervé</t>
  </si>
  <si>
    <t>LANES Philippe</t>
  </si>
  <si>
    <t>BERAUDO Etienne</t>
  </si>
  <si>
    <t>LEGER Arnaud</t>
  </si>
  <si>
    <t>MANTEL Gabriel</t>
  </si>
  <si>
    <t>DIATTA Pierre</t>
  </si>
  <si>
    <t>MERVELET Matthieu</t>
  </si>
  <si>
    <t>LANES Sébastien</t>
  </si>
  <si>
    <t>CHABAUD Sébastien</t>
  </si>
  <si>
    <t>FAURE Martial</t>
  </si>
  <si>
    <t>PFEFFERKORN Sylvain</t>
  </si>
  <si>
    <t>POIGNARD Thierry</t>
  </si>
  <si>
    <t>GABANON Aubry</t>
  </si>
  <si>
    <t>KUGLER Lucas</t>
  </si>
  <si>
    <t>DEGUELLE Jean Bastien</t>
  </si>
  <si>
    <t>COHEN Allan</t>
  </si>
  <si>
    <t>SORBA Remy</t>
  </si>
  <si>
    <t>MONET Olivier</t>
  </si>
  <si>
    <t>MURRATORE Emmanuel</t>
  </si>
  <si>
    <t>COHEN Paul-Eytan</t>
  </si>
  <si>
    <t>BILA André</t>
  </si>
  <si>
    <t>MICHELON Fabrice</t>
  </si>
  <si>
    <t>LAFARGE Pascal</t>
  </si>
  <si>
    <t>KUGLER Jacky</t>
  </si>
  <si>
    <t>DESANDRE Alain</t>
  </si>
  <si>
    <t>BARRABES Matthieu</t>
  </si>
  <si>
    <t>CORNET Pierre</t>
  </si>
  <si>
    <t>DELARBRE Marie-Helene</t>
  </si>
  <si>
    <t>KIEFER Renaud</t>
  </si>
  <si>
    <t>MARCZAK Jacques</t>
  </si>
  <si>
    <t>VINCENT Arnaud</t>
  </si>
  <si>
    <t>MARTY Pierre</t>
  </si>
  <si>
    <t>SALGON Eric</t>
  </si>
  <si>
    <t>PEREZ Domingo</t>
  </si>
  <si>
    <t>DAVIET Sylvain</t>
  </si>
  <si>
    <t>DELMAS Damien</t>
  </si>
  <si>
    <t>RICCOBONO Stephane</t>
  </si>
  <si>
    <t>JEANNEZ Thierry</t>
  </si>
  <si>
    <t>MAULER Jean-Michel</t>
  </si>
  <si>
    <t>HOURS Fredéric</t>
  </si>
  <si>
    <t>DELARBRE Thomas</t>
  </si>
  <si>
    <t>DOUSSAUD Alexandre</t>
  </si>
  <si>
    <t xml:space="preserve">RINGWALD Laurent </t>
  </si>
  <si>
    <t>PFISTER Laurent</t>
  </si>
  <si>
    <t>BRAHIER Mickael</t>
  </si>
  <si>
    <t>GREGOIRE Frédéric</t>
  </si>
  <si>
    <t>MEISH Etienne</t>
  </si>
  <si>
    <t>MARCAIS  Vincent</t>
  </si>
  <si>
    <t>ROLLIN Lou</t>
  </si>
  <si>
    <t>MEILER Florian</t>
  </si>
  <si>
    <t>KRUST René</t>
  </si>
  <si>
    <t>ARNOLD Maximillian</t>
  </si>
  <si>
    <t>DUPOND Jean Francois</t>
  </si>
  <si>
    <t>DEYS Walter</t>
  </si>
  <si>
    <t>VASSIER Pascal</t>
  </si>
  <si>
    <t>GARNERO Romain</t>
  </si>
  <si>
    <t>GARNIER Laurent</t>
  </si>
  <si>
    <t>KARCHER Joel</t>
  </si>
  <si>
    <t>KLIPFEL Patrice</t>
  </si>
  <si>
    <t>ROESCH Yann</t>
  </si>
  <si>
    <t>TROUILLOUD Didier</t>
  </si>
  <si>
    <t xml:space="preserve">JG3D </t>
  </si>
  <si>
    <t xml:space="preserve">ARNAUD François </t>
  </si>
  <si>
    <t xml:space="preserve">CHEVALIER Thibaud </t>
  </si>
  <si>
    <t>QUELLIER Julien</t>
  </si>
  <si>
    <t>Nb de participation</t>
  </si>
  <si>
    <t>HENNINOT Roland</t>
  </si>
  <si>
    <t> Pierre Rondel</t>
  </si>
  <si>
    <t> Philippe Lanes</t>
  </si>
  <si>
    <t>VINOUR Patrick</t>
  </si>
  <si>
    <t xml:space="preserve">Sebastien Lanes </t>
  </si>
  <si>
    <t xml:space="preserve">Pascal Vaissier </t>
  </si>
  <si>
    <t xml:space="preserve">Andréas Fricke </t>
  </si>
  <si>
    <t xml:space="preserve">Philippe Lanes </t>
  </si>
  <si>
    <t xml:space="preserve">Joël Carlin </t>
  </si>
  <si>
    <t xml:space="preserve">Serge Delarbre </t>
  </si>
  <si>
    <t xml:space="preserve">Joel Marin </t>
  </si>
  <si>
    <t xml:space="preserve">Olivier Monet </t>
  </si>
  <si>
    <t xml:space="preserve">Marçais Vincent </t>
  </si>
  <si>
    <t xml:space="preserve">Hervé Dall'ava </t>
  </si>
  <si>
    <t xml:space="preserve">Pierre Rondel </t>
  </si>
  <si>
    <t xml:space="preserve">Pierre Diatta </t>
  </si>
  <si>
    <t xml:space="preserve">Roland Henninot </t>
  </si>
  <si>
    <t>DONSEZ Damien</t>
  </si>
  <si>
    <t xml:space="preserve">Thomas Delarbre </t>
  </si>
  <si>
    <t>WÜRMLI Peter (SUI)</t>
  </si>
  <si>
    <t>MEISSNER Markus (SUI)</t>
  </si>
  <si>
    <t>GANTERT Mike (GER)</t>
  </si>
  <si>
    <t>AMAURY Laurent</t>
  </si>
  <si>
    <t>LAMBERT Pierre</t>
  </si>
  <si>
    <t>von AH Stefan (SUI)</t>
  </si>
  <si>
    <t>Pilote:</t>
  </si>
  <si>
    <t>Rang:</t>
  </si>
  <si>
    <t>Junior</t>
  </si>
  <si>
    <t>/1000</t>
  </si>
  <si>
    <t>Total
4/10:</t>
  </si>
  <si>
    <t>Total</t>
  </si>
  <si>
    <t>Suppression plus mauvais concours</t>
  </si>
  <si>
    <t xml:space="preserve">Jean-Bas,,,Deguelle </t>
  </si>
  <si>
    <t>Col de Croix
Morand</t>
  </si>
  <si>
    <t>BÖHLEN Andreas (SUI)</t>
  </si>
  <si>
    <t>GLUR Philippe (SUI)</t>
  </si>
  <si>
    <t xml:space="preserve">THOMASSER Dr. Jens (GER)  </t>
  </si>
  <si>
    <t xml:space="preserve">Frédéric Monforte </t>
  </si>
  <si>
    <t xml:space="preserve">Yann LESTAVEL </t>
  </si>
  <si>
    <t xml:space="preserve">Matthieu Mervelet </t>
  </si>
  <si>
    <t xml:space="preserve">Allan Cohen </t>
  </si>
  <si>
    <t xml:space="preserve">Paul Eytan COHEN </t>
  </si>
  <si>
    <t xml:space="preserve">Meish Etienne </t>
  </si>
  <si>
    <t>Font d'Urle</t>
  </si>
  <si>
    <t>Rodez</t>
  </si>
  <si>
    <t>Vosges 2</t>
  </si>
  <si>
    <t>MONFORTE Fréderic</t>
  </si>
  <si>
    <t>LESTAVEL Yann</t>
  </si>
  <si>
    <t>MORAWIETZ Matthias</t>
  </si>
  <si>
    <t>Sederon</t>
  </si>
  <si>
    <t xml:space="preserve">OBRUSNIK Marcin </t>
  </si>
  <si>
    <t xml:space="preserve">BORKOWICZ Paweł </t>
  </si>
  <si>
    <t>RUIJSINK Rick</t>
  </si>
  <si>
    <t>DARRIES Guillaume</t>
  </si>
  <si>
    <t>Qualification
CdF 2024</t>
  </si>
  <si>
    <t xml:space="preserve">PINOTEAU Christian </t>
  </si>
  <si>
    <t>nombre de manches:</t>
  </si>
  <si>
    <t>Nombre moyen de manches</t>
  </si>
  <si>
    <t>Col de Glandon</t>
  </si>
  <si>
    <t>Caussols</t>
  </si>
  <si>
    <t>Puy de Manse
annulé</t>
  </si>
  <si>
    <t>TOA</t>
  </si>
  <si>
    <t>St Ferriol/
Escueillens</t>
  </si>
  <si>
    <t> Thomas Delarbre</t>
  </si>
  <si>
    <t> Joel Marin</t>
  </si>
  <si>
    <t xml:space="preserve">Arnaud Leger </t>
  </si>
  <si>
    <t xml:space="preserve">Rémy Sorba </t>
  </si>
  <si>
    <t xml:space="preserve">José Carrion </t>
  </si>
  <si>
    <t> Andréas Fricke</t>
  </si>
  <si>
    <t> Jean-Bastien Deguelle</t>
  </si>
  <si>
    <t> José Carrion</t>
  </si>
  <si>
    <t> Roland Henninot</t>
  </si>
  <si>
    <t> Léger Arnaud</t>
  </si>
  <si>
    <t> Pierre Diatta</t>
  </si>
  <si>
    <t> Yann LESTAVEL</t>
  </si>
  <si>
    <t xml:space="preserve">Stephane Riccobono </t>
  </si>
  <si>
    <t> Dr. Jens Thomasser</t>
  </si>
  <si>
    <t> Thorsten Schmidt</t>
  </si>
  <si>
    <t> Michael Gensheimer</t>
  </si>
  <si>
    <t> Konstantin Rinderle</t>
  </si>
  <si>
    <t> Sylvain Pfefferkorn</t>
  </si>
  <si>
    <t> Joël Karcher</t>
  </si>
  <si>
    <t> Mauler Jean-Michel</t>
  </si>
  <si>
    <t> Patrice KLIPFEL</t>
  </si>
  <si>
    <t> Damien Delmas</t>
  </si>
  <si>
    <t> Thierry POIGNARD</t>
  </si>
  <si>
    <t> Yann Roesch</t>
  </si>
  <si>
    <t> Jacky Kugler</t>
  </si>
  <si>
    <t> Renaud Kiefer</t>
  </si>
  <si>
    <t> Mickaël Brahier</t>
  </si>
  <si>
    <t> Mike Gantert</t>
  </si>
  <si>
    <t> Markus Meissner</t>
  </si>
  <si>
    <t>Vosges 1
annulé</t>
  </si>
  <si>
    <t>Brive
annulé</t>
  </si>
  <si>
    <t xml:space="preserve">Emmanuel Escudier </t>
  </si>
  <si>
    <t xml:space="preserve">Antoine DARRIES </t>
  </si>
  <si>
    <t xml:space="preserve">Guillaume DARRIES </t>
  </si>
  <si>
    <t>CARRION José</t>
  </si>
  <si>
    <t>DARRIES Antoine</t>
  </si>
  <si>
    <t>SCHMIDT Thorsten (GER)</t>
  </si>
  <si>
    <t>GENSHEIMER Michael (GER)</t>
  </si>
  <si>
    <t xml:space="preserve">ESCUDIER Emmanuel </t>
  </si>
  <si>
    <t>MARIN Joël</t>
  </si>
  <si>
    <t>CARLIN Joël</t>
  </si>
  <si>
    <t> Allan Cohen</t>
  </si>
  <si>
    <t> Bogusław Gryszko</t>
  </si>
  <si>
    <t> Paul Eytan COHEN</t>
  </si>
  <si>
    <t> Guillaume DARRIES</t>
  </si>
  <si>
    <t> Antoine DARRIES</t>
  </si>
  <si>
    <t>Tende
annulé</t>
  </si>
  <si>
    <t>Gryszko Bogusław (POL)</t>
  </si>
  <si>
    <t xml:space="preserve">ROSSMANN Hans </t>
  </si>
  <si>
    <t>100.00%</t>
  </si>
  <si>
    <t xml:space="preserve">Frederic Hours </t>
  </si>
  <si>
    <t xml:space="preserve">Mickaël Brahier </t>
  </si>
  <si>
    <t xml:space="preserve">Jean-Luc Foucher </t>
  </si>
  <si>
    <t xml:space="preserve">Sylvain Daviet </t>
  </si>
  <si>
    <t xml:space="preserve">Rick Ruijsink </t>
  </si>
  <si>
    <t>0.00</t>
  </si>
  <si>
    <t>Rodez
13</t>
  </si>
  <si>
    <t>Caussols
8</t>
  </si>
  <si>
    <t>Sederon
14</t>
  </si>
  <si>
    <t xml:space="preserve">2844.71 </t>
  </si>
  <si>
    <t xml:space="preserve">889.84 </t>
  </si>
  <si>
    <t xml:space="preserve">965.37 </t>
  </si>
  <si>
    <t xml:space="preserve">989.50 </t>
  </si>
  <si>
    <t>2844.71</t>
  </si>
  <si>
    <t xml:space="preserve">2798.83 </t>
  </si>
  <si>
    <t>-45.88</t>
  </si>
  <si>
    <t xml:space="preserve">899.48 </t>
  </si>
  <si>
    <t xml:space="preserve">899.35 </t>
  </si>
  <si>
    <t>2798.83</t>
  </si>
  <si>
    <t>98.39%</t>
  </si>
  <si>
    <t xml:space="preserve">2776.65 </t>
  </si>
  <si>
    <t>-22.18</t>
  </si>
  <si>
    <t xml:space="preserve">997.23 </t>
  </si>
  <si>
    <t xml:space="preserve">865.18 </t>
  </si>
  <si>
    <t xml:space="preserve">914.24 </t>
  </si>
  <si>
    <t>2776.65</t>
  </si>
  <si>
    <t>97.61%</t>
  </si>
  <si>
    <t xml:space="preserve">2763.54 </t>
  </si>
  <si>
    <t>-13.11</t>
  </si>
  <si>
    <t xml:space="preserve">979.67 </t>
  </si>
  <si>
    <t xml:space="preserve">884.65 </t>
  </si>
  <si>
    <t xml:space="preserve">899.22 </t>
  </si>
  <si>
    <t>2763.54</t>
  </si>
  <si>
    <t>97.15%</t>
  </si>
  <si>
    <t xml:space="preserve">2715.73 </t>
  </si>
  <si>
    <t>-47.81</t>
  </si>
  <si>
    <t xml:space="preserve">956.06 </t>
  </si>
  <si>
    <t xml:space="preserve">908.98 </t>
  </si>
  <si>
    <t xml:space="preserve">850.69 </t>
  </si>
  <si>
    <t>2715.73</t>
  </si>
  <si>
    <t>95.47%</t>
  </si>
  <si>
    <t xml:space="preserve">2679.87 </t>
  </si>
  <si>
    <t>-35.86</t>
  </si>
  <si>
    <t xml:space="preserve">945.33 </t>
  </si>
  <si>
    <t xml:space="preserve">734.54 </t>
  </si>
  <si>
    <t>2679.87</t>
  </si>
  <si>
    <t>94.20%</t>
  </si>
  <si>
    <t xml:space="preserve">2626.68 </t>
  </si>
  <si>
    <t>-53.19</t>
  </si>
  <si>
    <t xml:space="preserve">782.37 </t>
  </si>
  <si>
    <t xml:space="preserve">844.31 </t>
  </si>
  <si>
    <t>2626.68</t>
  </si>
  <si>
    <t>92.34%</t>
  </si>
  <si>
    <t xml:space="preserve">2521.93 </t>
  </si>
  <si>
    <t>-104.75</t>
  </si>
  <si>
    <t xml:space="preserve">768.00 </t>
  </si>
  <si>
    <t xml:space="preserve">834.08 </t>
  </si>
  <si>
    <t xml:space="preserve">919.85 </t>
  </si>
  <si>
    <t>2521.93</t>
  </si>
  <si>
    <t>88.65%</t>
  </si>
  <si>
    <t xml:space="preserve">2518.99 </t>
  </si>
  <si>
    <t>-2.94</t>
  </si>
  <si>
    <t xml:space="preserve">744.48 </t>
  </si>
  <si>
    <t xml:space="preserve">925.42 </t>
  </si>
  <si>
    <t xml:space="preserve">849.09 </t>
  </si>
  <si>
    <t>2518.99</t>
  </si>
  <si>
    <t>88.55%</t>
  </si>
  <si>
    <t xml:space="preserve">Sylvain Pfefferkorn </t>
  </si>
  <si>
    <t xml:space="preserve">2475.55 </t>
  </si>
  <si>
    <t>-43.44</t>
  </si>
  <si>
    <t xml:space="preserve">866.41 </t>
  </si>
  <si>
    <t xml:space="preserve">766.94 </t>
  </si>
  <si>
    <t xml:space="preserve">842.20 </t>
  </si>
  <si>
    <t>2475.55</t>
  </si>
  <si>
    <t>87.02%</t>
  </si>
  <si>
    <t xml:space="preserve">2475.02 </t>
  </si>
  <si>
    <t>-0.53</t>
  </si>
  <si>
    <t xml:space="preserve">963.06 </t>
  </si>
  <si>
    <t xml:space="preserve">777.15 </t>
  </si>
  <si>
    <t xml:space="preserve">734.81 </t>
  </si>
  <si>
    <t>2475.02</t>
  </si>
  <si>
    <t>87.00%</t>
  </si>
  <si>
    <t xml:space="preserve">2469.00 </t>
  </si>
  <si>
    <t>-6.02</t>
  </si>
  <si>
    <t xml:space="preserve">640.47 </t>
  </si>
  <si>
    <t xml:space="preserve">907.43 </t>
  </si>
  <si>
    <t xml:space="preserve">921.10 </t>
  </si>
  <si>
    <t>2469.00</t>
  </si>
  <si>
    <t>86.79%</t>
  </si>
  <si>
    <t xml:space="preserve">2435.77 </t>
  </si>
  <si>
    <t>-33.23</t>
  </si>
  <si>
    <t xml:space="preserve">885.03 </t>
  </si>
  <si>
    <t xml:space="preserve">843.88 </t>
  </si>
  <si>
    <t xml:space="preserve">706.86 </t>
  </si>
  <si>
    <t>2435.77</t>
  </si>
  <si>
    <t>85.62%</t>
  </si>
  <si>
    <t>Pierre RONDEL</t>
  </si>
  <si>
    <t>Andréas FRICKE</t>
  </si>
  <si>
    <t>Matthieu MERVELET</t>
  </si>
  <si>
    <t>Jean-Luc FOUCHER</t>
  </si>
  <si>
    <t>Pascal VAISSIER</t>
  </si>
  <si>
    <t>Hervé DALL'AVA</t>
  </si>
  <si>
    <t>Thierry POIGNARD</t>
  </si>
  <si>
    <t>Syvain PFEFFERKORN</t>
  </si>
  <si>
    <t>Olivier MONET</t>
  </si>
  <si>
    <t>Damien DELMAS</t>
  </si>
  <si>
    <t>Vincent MARCAIS</t>
  </si>
  <si>
    <t>Antoine DARRIES</t>
  </si>
  <si>
    <t>Guillaume DARRIES</t>
  </si>
  <si>
    <t>Col de
Menée</t>
  </si>
  <si>
    <t xml:space="preserve">Vincent Marçais </t>
  </si>
  <si>
    <t xml:space="preserve">Thierry POIGNARD </t>
  </si>
  <si>
    <t xml:space="preserve">Pierre Marty </t>
  </si>
  <si>
    <t xml:space="preserve">Marie-Hélène Delarbre </t>
  </si>
  <si>
    <t xml:space="preserve">Siegfried Schedel </t>
  </si>
  <si>
    <t xml:space="preserve">Iñaki Elizondo </t>
  </si>
  <si>
    <t xml:space="preserve">Léger Arnaud </t>
  </si>
  <si>
    <t xml:space="preserve">Pinoteau Christian </t>
  </si>
  <si>
    <t>SCHEDEL Siegfried (GER)</t>
  </si>
  <si>
    <t>ELIZONDO Iñaki (ESP)</t>
  </si>
  <si>
    <t> Matthias Morawietz</t>
  </si>
  <si>
    <t> Lucas Kugler</t>
  </si>
  <si>
    <t> Olav Geesing</t>
  </si>
  <si>
    <t> Andreas Böhlen</t>
  </si>
  <si>
    <t> Jannik Frank</t>
  </si>
  <si>
    <t>GEESING Olav (SUI)</t>
  </si>
  <si>
    <t>FRANK Jannik (GER)</t>
  </si>
  <si>
    <t>RINDERLE Konstantin</t>
  </si>
  <si>
    <t> Vitalii Vashchenko</t>
  </si>
  <si>
    <t> Serge Delarbre</t>
  </si>
  <si>
    <t> Jean-Luc Foucher</t>
  </si>
  <si>
    <t> Vincent Marçais</t>
  </si>
  <si>
    <t>Col de Croix
Morand
annulé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</si>
</sst>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;#"/>
    <numFmt numFmtId="165" formatCode="#;#;\ "/>
  </numFmts>
  <fonts count="1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name val="Verdana"/>
      <family val="2"/>
      <charset val="1"/>
    </font>
    <font>
      <b/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1"/>
      <color rgb="FF000000"/>
      <name val="Calibri"/>
      <family val="2"/>
    </font>
    <font>
      <u/>
      <sz val="10"/>
      <color theme="1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BFBFBF"/>
        <bgColor rgb="FFC6D9F1"/>
      </patternFill>
    </fill>
    <fill>
      <patternFill patternType="solid">
        <fgColor rgb="FFE46C0A"/>
        <bgColor rgb="FFFF99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1" fontId="0" fillId="0" borderId="3" xfId="0" applyNumberFormat="1" applyBorder="1" applyAlignment="1">
      <alignment horizontal="center" vertical="center"/>
    </xf>
    <xf numFmtId="2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3" xfId="0" applyBorder="1" applyAlignment="1">
      <alignment vertical="center" wrapText="1"/>
    </xf>
    <xf numFmtId="2" fontId="4" fillId="0" borderId="3" xfId="0" applyNumberFormat="1" applyFon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left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165" fontId="4" fillId="0" borderId="3" xfId="0" applyNumberFormat="1" applyFont="1" applyBorder="1" applyAlignment="1" applyProtection="1">
      <alignment horizontal="left"/>
      <protection hidden="1"/>
    </xf>
    <xf numFmtId="49" fontId="10" fillId="2" borderId="4" xfId="0" applyNumberFormat="1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4" borderId="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2" fontId="8" fillId="0" borderId="3" xfId="0" applyNumberFormat="1" applyFont="1" applyBorder="1"/>
    <xf numFmtId="0" fontId="8" fillId="3" borderId="3" xfId="0" applyFont="1" applyFill="1" applyBorder="1" applyAlignment="1">
      <alignment horizontal="center"/>
    </xf>
    <xf numFmtId="0" fontId="8" fillId="0" borderId="3" xfId="0" applyFont="1" applyBorder="1"/>
    <xf numFmtId="1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 applyProtection="1">
      <alignment horizontal="center"/>
      <protection hidden="1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3" xfId="0" applyFont="1" applyBorder="1" applyAlignment="1">
      <alignment horizontal="center"/>
    </xf>
    <xf numFmtId="165" fontId="4" fillId="0" borderId="0" xfId="0" applyNumberFormat="1" applyFont="1" applyAlignment="1" applyProtection="1">
      <alignment horizontal="left"/>
      <protection hidden="1"/>
    </xf>
    <xf numFmtId="1" fontId="0" fillId="0" borderId="3" xfId="0" applyNumberFormat="1" applyBorder="1" applyAlignment="1">
      <alignment horizontal="left"/>
    </xf>
    <xf numFmtId="1" fontId="0" fillId="0" borderId="0" xfId="0" applyNumberFormat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165" fontId="4" fillId="0" borderId="3" xfId="2" applyNumberFormat="1" applyBorder="1" applyAlignment="1" applyProtection="1">
      <alignment horizontal="left"/>
      <protection hidden="1"/>
    </xf>
    <xf numFmtId="2" fontId="0" fillId="0" borderId="0" xfId="0" applyNumberFormat="1"/>
    <xf numFmtId="0" fontId="4" fillId="0" borderId="3" xfId="0" applyFont="1" applyBorder="1" applyAlignment="1">
      <alignment horizontal="left" vertical="center"/>
    </xf>
    <xf numFmtId="10" fontId="0" fillId="0" borderId="0" xfId="0" applyNumberFormat="1"/>
    <xf numFmtId="10" fontId="0" fillId="0" borderId="0" xfId="0" applyNumberFormat="1" applyAlignment="1">
      <alignment horizontal="right" vertical="center"/>
    </xf>
    <xf numFmtId="0" fontId="0" fillId="0" borderId="3" xfId="0" applyBorder="1" applyAlignment="1" applyProtection="1">
      <alignment horizontal="left" vertical="top"/>
      <protection locked="0"/>
    </xf>
    <xf numFmtId="0" fontId="5" fillId="0" borderId="3" xfId="0" applyFont="1" applyBorder="1"/>
    <xf numFmtId="2" fontId="12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2" fontId="8" fillId="0" borderId="3" xfId="0" applyNumberFormat="1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hidden="1"/>
    </xf>
    <xf numFmtId="2" fontId="0" fillId="0" borderId="3" xfId="0" applyNumberFormat="1" applyBorder="1" applyAlignment="1">
      <alignment horizontal="right"/>
    </xf>
    <xf numFmtId="2" fontId="4" fillId="0" borderId="3" xfId="0" applyNumberFormat="1" applyFont="1" applyBorder="1" applyAlignment="1" applyProtection="1">
      <alignment horizontal="right"/>
      <protection hidden="1"/>
    </xf>
    <xf numFmtId="2" fontId="0" fillId="0" borderId="3" xfId="0" applyNumberFormat="1" applyBorder="1" applyAlignment="1" applyProtection="1">
      <alignment horizontal="right"/>
      <protection hidden="1"/>
    </xf>
    <xf numFmtId="2" fontId="0" fillId="0" borderId="3" xfId="0" applyNumberFormat="1" applyBorder="1" applyAlignment="1">
      <alignment horizontal="right" vertical="center"/>
    </xf>
    <xf numFmtId="2" fontId="4" fillId="0" borderId="3" xfId="5" applyNumberFormat="1" applyBorder="1" applyAlignment="1" applyProtection="1">
      <alignment horizontal="right"/>
      <protection hidden="1"/>
    </xf>
    <xf numFmtId="2" fontId="4" fillId="0" borderId="3" xfId="2" applyNumberFormat="1" applyBorder="1" applyAlignment="1" applyProtection="1">
      <alignment horizontal="right"/>
      <protection hidden="1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 wrapText="1"/>
    </xf>
    <xf numFmtId="1" fontId="4" fillId="0" borderId="3" xfId="2" applyNumberFormat="1" applyBorder="1" applyAlignment="1" applyProtection="1">
      <alignment horizontal="center" vertical="center"/>
      <protection hidden="1"/>
    </xf>
    <xf numFmtId="1" fontId="4" fillId="3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left" vertical="center"/>
    </xf>
    <xf numFmtId="0" fontId="0" fillId="8" borderId="0" xfId="0" applyFill="1" applyAlignment="1">
      <alignment vertical="center" wrapText="1"/>
    </xf>
    <xf numFmtId="0" fontId="15" fillId="0" borderId="0" xfId="6" applyAlignment="1">
      <alignment horizontal="center" vertical="center" wrapText="1"/>
    </xf>
    <xf numFmtId="165" fontId="4" fillId="0" borderId="0" xfId="0" applyNumberFormat="1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165" fontId="4" fillId="0" borderId="0" xfId="5" applyNumberFormat="1" applyAlignment="1" applyProtection="1">
      <alignment horizontal="right"/>
      <protection hidden="1"/>
    </xf>
    <xf numFmtId="2" fontId="4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" fontId="4" fillId="0" borderId="0" xfId="0" applyNumberFormat="1" applyFont="1" applyAlignment="1" applyProtection="1">
      <alignment horizontal="right" vertical="center"/>
      <protection hidden="1"/>
    </xf>
    <xf numFmtId="2" fontId="8" fillId="0" borderId="0" xfId="0" applyNumberFormat="1" applyFon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4" fillId="0" borderId="0" xfId="0" applyNumberFormat="1" applyFont="1" applyAlignment="1" applyProtection="1">
      <alignment horizontal="right"/>
      <protection hidden="1"/>
    </xf>
    <xf numFmtId="2" fontId="4" fillId="0" borderId="0" xfId="5" applyNumberFormat="1" applyAlignment="1" applyProtection="1">
      <alignment horizontal="right"/>
      <protection hidden="1"/>
    </xf>
    <xf numFmtId="2" fontId="0" fillId="0" borderId="5" xfId="0" applyNumberFormat="1" applyBorder="1"/>
    <xf numFmtId="2" fontId="8" fillId="0" borderId="5" xfId="0" applyNumberFormat="1" applyFont="1" applyBorder="1" applyAlignment="1">
      <alignment horizontal="center"/>
    </xf>
    <xf numFmtId="2" fontId="4" fillId="0" borderId="0" xfId="0" applyNumberFormat="1" applyFont="1" applyAlignment="1" applyProtection="1">
      <alignment horizontal="right" vertical="center"/>
      <protection hidden="1"/>
    </xf>
    <xf numFmtId="2" fontId="12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right"/>
    </xf>
    <xf numFmtId="2" fontId="4" fillId="0" borderId="3" xfId="0" applyNumberFormat="1" applyFont="1" applyBorder="1" applyAlignment="1" applyProtection="1">
      <alignment horizontal="right" vertical="center"/>
      <protection hidden="1"/>
    </xf>
    <xf numFmtId="2" fontId="0" fillId="0" borderId="5" xfId="0" applyNumberFormat="1" applyBorder="1" applyAlignment="1" applyProtection="1">
      <alignment horizontal="right"/>
      <protection hidden="1"/>
    </xf>
    <xf numFmtId="0" fontId="0" fillId="0" borderId="0" xfId="0" applyAlignment="1">
      <alignment horizontal="center" vertical="center" wrapText="1"/>
    </xf>
    <xf numFmtId="2" fontId="0" fillId="10" borderId="3" xfId="0" applyNumberFormat="1" applyFill="1" applyBorder="1"/>
    <xf numFmtId="2" fontId="8" fillId="10" borderId="3" xfId="0" applyNumberFormat="1" applyFont="1" applyFill="1" applyBorder="1"/>
    <xf numFmtId="2" fontId="8" fillId="10" borderId="3" xfId="0" applyNumberFormat="1" applyFont="1" applyFill="1" applyBorder="1" applyAlignment="1">
      <alignment horizontal="right"/>
    </xf>
    <xf numFmtId="1" fontId="4" fillId="0" borderId="3" xfId="0" applyNumberFormat="1" applyFont="1" applyBorder="1" applyAlignment="1" applyProtection="1">
      <alignment horizontal="left"/>
      <protection hidden="1"/>
    </xf>
    <xf numFmtId="2" fontId="8" fillId="0" borderId="3" xfId="0" applyNumberFormat="1" applyFont="1" applyBorder="1" applyAlignment="1" applyProtection="1">
      <alignment horizontal="center"/>
      <protection hidden="1"/>
    </xf>
    <xf numFmtId="2" fontId="4" fillId="0" borderId="3" xfId="0" applyNumberFormat="1" applyFont="1" applyBorder="1" applyAlignment="1" applyProtection="1">
      <alignment horizontal="left"/>
      <protection hidden="1"/>
    </xf>
    <xf numFmtId="2" fontId="4" fillId="0" borderId="3" xfId="2" applyNumberFormat="1" applyBorder="1" applyAlignment="1" applyProtection="1">
      <alignment horizontal="left"/>
      <protection hidden="1"/>
    </xf>
    <xf numFmtId="2" fontId="0" fillId="0" borderId="3" xfId="0" applyNumberFormat="1" applyBorder="1" applyAlignment="1">
      <alignment horizontal="left"/>
    </xf>
    <xf numFmtId="2" fontId="4" fillId="0" borderId="3" xfId="0" applyNumberFormat="1" applyFont="1" applyBorder="1" applyAlignment="1">
      <alignment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left"/>
    </xf>
    <xf numFmtId="2" fontId="8" fillId="0" borderId="3" xfId="0" applyNumberFormat="1" applyFont="1" applyBorder="1" applyAlignment="1" applyProtection="1">
      <alignment horizontal="left"/>
      <protection hidden="1"/>
    </xf>
    <xf numFmtId="2" fontId="4" fillId="10" borderId="3" xfId="0" applyNumberFormat="1" applyFont="1" applyFill="1" applyBorder="1" applyAlignment="1" applyProtection="1">
      <alignment horizontal="center"/>
      <protection hidden="1"/>
    </xf>
    <xf numFmtId="2" fontId="8" fillId="10" borderId="3" xfId="0" applyNumberFormat="1" applyFont="1" applyFill="1" applyBorder="1" applyAlignment="1">
      <alignment horizontal="left"/>
    </xf>
    <xf numFmtId="2" fontId="0" fillId="10" borderId="3" xfId="0" applyNumberFormat="1" applyFill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wrapText="1"/>
    </xf>
    <xf numFmtId="0" fontId="0" fillId="0" borderId="3" xfId="0" applyBorder="1" applyAlignment="1">
      <alignment horizontal="center"/>
    </xf>
    <xf numFmtId="2" fontId="4" fillId="0" borderId="5" xfId="0" applyNumberFormat="1" applyFont="1" applyBorder="1" applyAlignment="1" applyProtection="1">
      <alignment horizontal="right"/>
      <protection hidden="1"/>
    </xf>
    <xf numFmtId="2" fontId="0" fillId="0" borderId="5" xfId="0" applyNumberFormat="1" applyBorder="1" applyAlignment="1">
      <alignment horizontal="right"/>
    </xf>
    <xf numFmtId="1" fontId="0" fillId="3" borderId="3" xfId="0" applyNumberForma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right" wrapText="1"/>
    </xf>
    <xf numFmtId="2" fontId="0" fillId="0" borderId="0" xfId="0" applyNumberFormat="1" applyAlignment="1">
      <alignment horizontal="center"/>
    </xf>
    <xf numFmtId="2" fontId="7" fillId="9" borderId="7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2" fontId="8" fillId="0" borderId="0" xfId="6" applyNumberFormat="1" applyFont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Alignment="1" applyProtection="1">
      <alignment horizontal="center"/>
      <protection hidden="1"/>
    </xf>
    <xf numFmtId="2" fontId="4" fillId="0" borderId="5" xfId="0" applyNumberFormat="1" applyFont="1" applyBorder="1" applyAlignment="1" applyProtection="1">
      <alignment horizontal="center"/>
      <protection hidden="1"/>
    </xf>
    <xf numFmtId="2" fontId="8" fillId="0" borderId="5" xfId="0" applyNumberFormat="1" applyFont="1" applyBorder="1" applyAlignment="1" applyProtection="1">
      <alignment horizontal="center"/>
      <protection hidden="1"/>
    </xf>
    <xf numFmtId="2" fontId="8" fillId="0" borderId="5" xfId="0" applyNumberFormat="1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center" wrapText="1"/>
    </xf>
    <xf numFmtId="2" fontId="0" fillId="0" borderId="5" xfId="0" applyNumberFormat="1" applyBorder="1" applyAlignment="1" applyProtection="1">
      <alignment horizontal="center"/>
      <protection hidden="1"/>
    </xf>
    <xf numFmtId="2" fontId="8" fillId="0" borderId="0" xfId="0" applyNumberFormat="1" applyFont="1"/>
    <xf numFmtId="2" fontId="8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Alignment="1">
      <alignment horizontal="center" vertical="center"/>
    </xf>
  </cellXfs>
  <cellStyles count="7">
    <cellStyle name="Lien hypertexte" xfId="6" builtinId="8"/>
    <cellStyle name="Normal" xfId="0" builtinId="0"/>
    <cellStyle name="Normal 2" xfId="3" xr:uid="{00000000-0005-0000-0000-000001000000}"/>
    <cellStyle name="Normal 3" xfId="2" xr:uid="{00000000-0005-0000-0000-000002000000}"/>
    <cellStyle name="Normal 4" xfId="4" xr:uid="{00000000-0005-0000-0000-000033000000}"/>
    <cellStyle name="Normal_Vosges 2" xfId="5" xr:uid="{3FE25290-3396-4CE9-B062-24461E176DAA}"/>
    <cellStyle name="Texte explicatif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10</xdr:row>
      <xdr:rowOff>0</xdr:rowOff>
    </xdr:from>
    <xdr:to>
      <xdr:col>14</xdr:col>
      <xdr:colOff>152400</xdr:colOff>
      <xdr:row>10</xdr:row>
      <xdr:rowOff>152400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2868E8A0-BDA1-4362-B9D6-022DB2BD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152400</xdr:colOff>
      <xdr:row>19</xdr:row>
      <xdr:rowOff>152400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9E6F37CF-0CF5-4182-94DE-338C8736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5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152400</xdr:colOff>
      <xdr:row>27</xdr:row>
      <xdr:rowOff>152400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663D2594-83A5-4C17-81B9-FDD1C8F30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342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152400</xdr:colOff>
      <xdr:row>38</xdr:row>
      <xdr:rowOff>152400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DF6B05F4-4559-4052-9B59-CA2DD2934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52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152400</xdr:colOff>
      <xdr:row>18</xdr:row>
      <xdr:rowOff>152400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C6E172DF-1A93-4FF6-932D-E477554A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7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152400</xdr:colOff>
      <xdr:row>6</xdr:row>
      <xdr:rowOff>152400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525C3813-10DA-4F84-BA34-0E31E17C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895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152400</xdr:colOff>
      <xdr:row>7</xdr:row>
      <xdr:rowOff>152400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D98BC0E7-0D40-4836-900A-E666B3212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07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152400</xdr:colOff>
      <xdr:row>8</xdr:row>
      <xdr:rowOff>152400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88544C53-0E58-4C49-8EF5-83E546931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2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152400</xdr:colOff>
      <xdr:row>8</xdr:row>
      <xdr:rowOff>152400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8FBA6511-AF36-48B2-B38D-532679AEF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2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152400</xdr:colOff>
      <xdr:row>21</xdr:row>
      <xdr:rowOff>152400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47D00514-942D-4301-B5FB-E0823D86D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44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152400</xdr:colOff>
      <xdr:row>21</xdr:row>
      <xdr:rowOff>152400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3E437AE0-A7BC-448A-BBDB-106719DC5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44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152400</xdr:colOff>
      <xdr:row>5</xdr:row>
      <xdr:rowOff>152400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D8359241-AC07-4E02-9717-66ABC883D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63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152400</xdr:colOff>
      <xdr:row>5</xdr:row>
      <xdr:rowOff>152400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F599A6DC-431C-4CF2-98A1-F13DCC24A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63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152400</xdr:colOff>
      <xdr:row>73</xdr:row>
      <xdr:rowOff>152400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E7D85B11-65FF-4232-83FC-EE5A24DB9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06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152400</xdr:colOff>
      <xdr:row>50</xdr:row>
      <xdr:rowOff>152400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77F6B99-5542-4E99-95ED-5C5CF5D36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9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152400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DB1452EC-6163-4F6C-865F-3F494334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42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152400</xdr:colOff>
      <xdr:row>54</xdr:row>
      <xdr:rowOff>152400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7F5126AF-AA63-486C-9914-7F44717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69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152400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274BFA3D-C4C3-42E4-BFA9-6F2F9D282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152400</xdr:colOff>
      <xdr:row>40</xdr:row>
      <xdr:rowOff>152400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FCBEF31E-D709-4C31-A739-94D7487E6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7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152400</xdr:colOff>
      <xdr:row>59</xdr:row>
      <xdr:rowOff>152400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F8B43DDF-7517-4B78-A1F3-1B79010BF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6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152400</xdr:colOff>
      <xdr:row>6</xdr:row>
      <xdr:rowOff>152400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B68DD9D9-6684-439A-AC22-01D0D771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22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152400</xdr:colOff>
      <xdr:row>17</xdr:row>
      <xdr:rowOff>152400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E36AD73E-E527-45F2-916D-94DAC286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26</xdr:row>
      <xdr:rowOff>0</xdr:rowOff>
    </xdr:from>
    <xdr:to>
      <xdr:col>20</xdr:col>
      <xdr:colOff>152400</xdr:colOff>
      <xdr:row>26</xdr:row>
      <xdr:rowOff>152400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E5E25ED-9C9E-4A73-A71D-AEB2D29CB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301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152400</xdr:colOff>
      <xdr:row>54</xdr:row>
      <xdr:rowOff>152400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585B5D6D-DCD2-45E4-BDE2-F59EEBD5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69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152400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745F6D60-4F16-473C-92CC-FDB420931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152400</xdr:colOff>
      <xdr:row>23</xdr:row>
      <xdr:rowOff>152400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341B1B92-3AAE-4865-9369-9B624B44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38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152400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3B000697-2E27-4725-8F58-1B393DC9B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79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17</xdr:row>
      <xdr:rowOff>0</xdr:rowOff>
    </xdr:from>
    <xdr:to>
      <xdr:col>20</xdr:col>
      <xdr:colOff>152400</xdr:colOff>
      <xdr:row>17</xdr:row>
      <xdr:rowOff>152400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6CEB97F0-60F9-4D57-AF80-C0F01052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152400</xdr:colOff>
      <xdr:row>50</xdr:row>
      <xdr:rowOff>152400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80800A06-CE96-47C4-B937-2D3153742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9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152400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958ADE80-8DA4-4E6C-920F-8F677D02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42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152400</xdr:colOff>
      <xdr:row>11</xdr:row>
      <xdr:rowOff>152400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3BED054C-B9C1-472C-95E5-ED69BA89D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5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152400</xdr:colOff>
      <xdr:row>59</xdr:row>
      <xdr:rowOff>152400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EAC785DF-78B6-4FEE-BE91-33212683C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6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152400</xdr:colOff>
      <xdr:row>40</xdr:row>
      <xdr:rowOff>152400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9ABDDC4D-1A32-4FFE-B050-CBB05BA7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7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152400</xdr:colOff>
      <xdr:row>73</xdr:row>
      <xdr:rowOff>152400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5DC56CC9-EC2D-42C8-B74F-935635CD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206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152400</xdr:colOff>
      <xdr:row>24</xdr:row>
      <xdr:rowOff>152400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DE08FA88-35D2-49DF-B73C-F03DFE8B7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317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30</xdr:row>
      <xdr:rowOff>0</xdr:rowOff>
    </xdr:from>
    <xdr:ext cx="152400" cy="152400"/>
    <xdr:pic>
      <xdr:nvPicPr>
        <xdr:cNvPr id="75" name="Image 74">
          <a:extLst>
            <a:ext uri="{FF2B5EF4-FFF2-40B4-BE49-F238E27FC236}">
              <a16:creationId xmlns:a16="http://schemas.microsoft.com/office/drawing/2014/main" id="{A9B2F13E-60D9-4843-9D40-58FA25B5F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6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152400" cy="152400"/>
    <xdr:pic>
      <xdr:nvPicPr>
        <xdr:cNvPr id="76" name="Image 75">
          <a:extLst>
            <a:ext uri="{FF2B5EF4-FFF2-40B4-BE49-F238E27FC236}">
              <a16:creationId xmlns:a16="http://schemas.microsoft.com/office/drawing/2014/main" id="{E509B830-469E-46A6-BE79-0188C0EF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6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12</xdr:row>
      <xdr:rowOff>0</xdr:rowOff>
    </xdr:from>
    <xdr:ext cx="152400" cy="152400"/>
    <xdr:pic>
      <xdr:nvPicPr>
        <xdr:cNvPr id="77" name="Image 76">
          <a:extLst>
            <a:ext uri="{FF2B5EF4-FFF2-40B4-BE49-F238E27FC236}">
              <a16:creationId xmlns:a16="http://schemas.microsoft.com/office/drawing/2014/main" id="{2DB4300E-7D1E-4A7F-A301-F9C4B9B48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</xdr:row>
      <xdr:rowOff>0</xdr:rowOff>
    </xdr:from>
    <xdr:ext cx="152400" cy="152400"/>
    <xdr:pic>
      <xdr:nvPicPr>
        <xdr:cNvPr id="78" name="Image 77">
          <a:extLst>
            <a:ext uri="{FF2B5EF4-FFF2-40B4-BE49-F238E27FC236}">
              <a16:creationId xmlns:a16="http://schemas.microsoft.com/office/drawing/2014/main" id="{875A344D-F042-4848-9F16-CC07F496E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5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</xdr:row>
      <xdr:rowOff>0</xdr:rowOff>
    </xdr:from>
    <xdr:ext cx="152400" cy="152400"/>
    <xdr:pic>
      <xdr:nvPicPr>
        <xdr:cNvPr id="79" name="Image 78">
          <a:extLst>
            <a:ext uri="{FF2B5EF4-FFF2-40B4-BE49-F238E27FC236}">
              <a16:creationId xmlns:a16="http://schemas.microsoft.com/office/drawing/2014/main" id="{AC614ADD-6097-4C01-AECD-576D406B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27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</xdr:row>
      <xdr:rowOff>0</xdr:rowOff>
    </xdr:from>
    <xdr:ext cx="152400" cy="152400"/>
    <xdr:pic>
      <xdr:nvPicPr>
        <xdr:cNvPr id="80" name="Image 79">
          <a:extLst>
            <a:ext uri="{FF2B5EF4-FFF2-40B4-BE49-F238E27FC236}">
              <a16:creationId xmlns:a16="http://schemas.microsoft.com/office/drawing/2014/main" id="{E027B8B1-E065-48DA-85C9-034B0CC3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11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</xdr:row>
      <xdr:rowOff>0</xdr:rowOff>
    </xdr:from>
    <xdr:ext cx="152400" cy="152400"/>
    <xdr:pic>
      <xdr:nvPicPr>
        <xdr:cNvPr id="82" name="Image 81">
          <a:extLst>
            <a:ext uri="{FF2B5EF4-FFF2-40B4-BE49-F238E27FC236}">
              <a16:creationId xmlns:a16="http://schemas.microsoft.com/office/drawing/2014/main" id="{EF05EE1A-5F5F-475B-81D7-13D21AC96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6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</xdr:row>
      <xdr:rowOff>0</xdr:rowOff>
    </xdr:from>
    <xdr:ext cx="152400" cy="152400"/>
    <xdr:pic>
      <xdr:nvPicPr>
        <xdr:cNvPr id="83" name="Image 82">
          <a:extLst>
            <a:ext uri="{FF2B5EF4-FFF2-40B4-BE49-F238E27FC236}">
              <a16:creationId xmlns:a16="http://schemas.microsoft.com/office/drawing/2014/main" id="{D0285C2E-3559-474D-93C4-DED00266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7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88" name="Image 87">
          <a:extLst>
            <a:ext uri="{FF2B5EF4-FFF2-40B4-BE49-F238E27FC236}">
              <a16:creationId xmlns:a16="http://schemas.microsoft.com/office/drawing/2014/main" id="{9B9D70DE-FF5F-4160-AE63-4C42C210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5450" y="189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89" name="Image 88">
          <a:extLst>
            <a:ext uri="{FF2B5EF4-FFF2-40B4-BE49-F238E27FC236}">
              <a16:creationId xmlns:a16="http://schemas.microsoft.com/office/drawing/2014/main" id="{B16B4DE4-8F8D-413E-B2E0-A14D46490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152400" cy="152400"/>
    <xdr:pic>
      <xdr:nvPicPr>
        <xdr:cNvPr id="90" name="Image 89">
          <a:extLst>
            <a:ext uri="{FF2B5EF4-FFF2-40B4-BE49-F238E27FC236}">
              <a16:creationId xmlns:a16="http://schemas.microsoft.com/office/drawing/2014/main" id="{A4048E30-3CCB-4122-B120-D36C7F3F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6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91" name="Image 90">
          <a:extLst>
            <a:ext uri="{FF2B5EF4-FFF2-40B4-BE49-F238E27FC236}">
              <a16:creationId xmlns:a16="http://schemas.microsoft.com/office/drawing/2014/main" id="{9208E1F0-2C2F-4F3C-8C27-D99B7562A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152400" cy="152400"/>
    <xdr:pic>
      <xdr:nvPicPr>
        <xdr:cNvPr id="92" name="Image 91">
          <a:extLst>
            <a:ext uri="{FF2B5EF4-FFF2-40B4-BE49-F238E27FC236}">
              <a16:creationId xmlns:a16="http://schemas.microsoft.com/office/drawing/2014/main" id="{F653935B-A0D6-4946-B74B-C1EE4C61B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61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93" name="Image 92">
          <a:extLst>
            <a:ext uri="{FF2B5EF4-FFF2-40B4-BE49-F238E27FC236}">
              <a16:creationId xmlns:a16="http://schemas.microsoft.com/office/drawing/2014/main" id="{19710E2C-66C8-42C8-8B1F-6C186DF1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94" name="Image 93">
          <a:extLst>
            <a:ext uri="{FF2B5EF4-FFF2-40B4-BE49-F238E27FC236}">
              <a16:creationId xmlns:a16="http://schemas.microsoft.com/office/drawing/2014/main" id="{863527D7-4CA5-4AE9-82F6-02E4460B3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95" name="Image 94">
          <a:extLst>
            <a:ext uri="{FF2B5EF4-FFF2-40B4-BE49-F238E27FC236}">
              <a16:creationId xmlns:a16="http://schemas.microsoft.com/office/drawing/2014/main" id="{89A466B5-680B-40C4-B1FF-8F69E8828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96" name="Image 95">
          <a:extLst>
            <a:ext uri="{FF2B5EF4-FFF2-40B4-BE49-F238E27FC236}">
              <a16:creationId xmlns:a16="http://schemas.microsoft.com/office/drawing/2014/main" id="{D1728D6E-56C9-4FAD-B619-F36F4CBA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477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97" name="Image 96">
          <a:extLst>
            <a:ext uri="{FF2B5EF4-FFF2-40B4-BE49-F238E27FC236}">
              <a16:creationId xmlns:a16="http://schemas.microsoft.com/office/drawing/2014/main" id="{A65A078B-4239-45D3-931C-F8D28318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5450" y="109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98" name="Image 97">
          <a:extLst>
            <a:ext uri="{FF2B5EF4-FFF2-40B4-BE49-F238E27FC236}">
              <a16:creationId xmlns:a16="http://schemas.microsoft.com/office/drawing/2014/main" id="{4285D37C-5C39-4988-A45D-DE218F159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99" name="Image 98">
          <a:extLst>
            <a:ext uri="{FF2B5EF4-FFF2-40B4-BE49-F238E27FC236}">
              <a16:creationId xmlns:a16="http://schemas.microsoft.com/office/drawing/2014/main" id="{968C612D-C433-461F-B11C-59B34A73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00" name="Image 99">
          <a:extLst>
            <a:ext uri="{FF2B5EF4-FFF2-40B4-BE49-F238E27FC236}">
              <a16:creationId xmlns:a16="http://schemas.microsoft.com/office/drawing/2014/main" id="{15514F54-E885-48C1-91AC-85D19059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01" name="Image 100">
          <a:extLst>
            <a:ext uri="{FF2B5EF4-FFF2-40B4-BE49-F238E27FC236}">
              <a16:creationId xmlns:a16="http://schemas.microsoft.com/office/drawing/2014/main" id="{D71B10A4-380C-47C6-AFCE-F57B5DD1D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02" name="Image 101">
          <a:extLst>
            <a:ext uri="{FF2B5EF4-FFF2-40B4-BE49-F238E27FC236}">
              <a16:creationId xmlns:a16="http://schemas.microsoft.com/office/drawing/2014/main" id="{0A7773D8-F8E6-49FB-95F2-B2B587BC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03" name="Image 102">
          <a:extLst>
            <a:ext uri="{FF2B5EF4-FFF2-40B4-BE49-F238E27FC236}">
              <a16:creationId xmlns:a16="http://schemas.microsoft.com/office/drawing/2014/main" id="{F2813BDA-107B-4A76-B36D-0401563D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04" name="Image 103">
          <a:extLst>
            <a:ext uri="{FF2B5EF4-FFF2-40B4-BE49-F238E27FC236}">
              <a16:creationId xmlns:a16="http://schemas.microsoft.com/office/drawing/2014/main" id="{9E0EF3E2-4C5A-42F6-9CA8-429A398F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05" name="Image 104">
          <a:extLst>
            <a:ext uri="{FF2B5EF4-FFF2-40B4-BE49-F238E27FC236}">
              <a16:creationId xmlns:a16="http://schemas.microsoft.com/office/drawing/2014/main" id="{14188581-DDE3-49EF-B8BE-94AE5247A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5450" y="125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06" name="Image 105">
          <a:extLst>
            <a:ext uri="{FF2B5EF4-FFF2-40B4-BE49-F238E27FC236}">
              <a16:creationId xmlns:a16="http://schemas.microsoft.com/office/drawing/2014/main" id="{7DD3DB28-6507-4D25-93B5-E5F41BDAD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07" name="Image 106">
          <a:extLst>
            <a:ext uri="{FF2B5EF4-FFF2-40B4-BE49-F238E27FC236}">
              <a16:creationId xmlns:a16="http://schemas.microsoft.com/office/drawing/2014/main" id="{7951A6D9-DE1F-4CC3-A1B4-7DCE6A272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08" name="Image 107">
          <a:extLst>
            <a:ext uri="{FF2B5EF4-FFF2-40B4-BE49-F238E27FC236}">
              <a16:creationId xmlns:a16="http://schemas.microsoft.com/office/drawing/2014/main" id="{0E129A3D-64A5-46C0-B009-BAE14C0F9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09" name="Image 108">
          <a:extLst>
            <a:ext uri="{FF2B5EF4-FFF2-40B4-BE49-F238E27FC236}">
              <a16:creationId xmlns:a16="http://schemas.microsoft.com/office/drawing/2014/main" id="{16096461-C26A-4F31-A91E-2B05A8F7A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10" name="Image 109">
          <a:extLst>
            <a:ext uri="{FF2B5EF4-FFF2-40B4-BE49-F238E27FC236}">
              <a16:creationId xmlns:a16="http://schemas.microsoft.com/office/drawing/2014/main" id="{AF6F556D-5FF2-4A26-A291-236999AA7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11" name="Image 110">
          <a:extLst>
            <a:ext uri="{FF2B5EF4-FFF2-40B4-BE49-F238E27FC236}">
              <a16:creationId xmlns:a16="http://schemas.microsoft.com/office/drawing/2014/main" id="{E4CBC9B8-1B32-4EAC-876A-1C8C3900C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12" name="Image 111">
          <a:extLst>
            <a:ext uri="{FF2B5EF4-FFF2-40B4-BE49-F238E27FC236}">
              <a16:creationId xmlns:a16="http://schemas.microsoft.com/office/drawing/2014/main" id="{968EEB3B-BB89-4FA2-AAEE-1B666212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13" name="Image 112">
          <a:extLst>
            <a:ext uri="{FF2B5EF4-FFF2-40B4-BE49-F238E27FC236}">
              <a16:creationId xmlns:a16="http://schemas.microsoft.com/office/drawing/2014/main" id="{33C77358-3E02-44E5-BBAC-60489FA5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43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44</xdr:row>
      <xdr:rowOff>0</xdr:rowOff>
    </xdr:from>
    <xdr:ext cx="152400" cy="152400"/>
    <xdr:pic>
      <xdr:nvPicPr>
        <xdr:cNvPr id="114" name="Image 113">
          <a:extLst>
            <a:ext uri="{FF2B5EF4-FFF2-40B4-BE49-F238E27FC236}">
              <a16:creationId xmlns:a16="http://schemas.microsoft.com/office/drawing/2014/main" id="{D659D247-2629-4DF3-B9C3-0AD1EB5C4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6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16" name="Image 115">
          <a:extLst>
            <a:ext uri="{FF2B5EF4-FFF2-40B4-BE49-F238E27FC236}">
              <a16:creationId xmlns:a16="http://schemas.microsoft.com/office/drawing/2014/main" id="{551427E2-7B54-4BDB-9EAF-4F9F49A3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52400" cy="152400"/>
    <xdr:pic>
      <xdr:nvPicPr>
        <xdr:cNvPr id="117" name="Image 116">
          <a:extLst>
            <a:ext uri="{FF2B5EF4-FFF2-40B4-BE49-F238E27FC236}">
              <a16:creationId xmlns:a16="http://schemas.microsoft.com/office/drawing/2014/main" id="{850E8CCB-889E-4D0A-A930-179D539DB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18" name="Image 117">
          <a:extLst>
            <a:ext uri="{FF2B5EF4-FFF2-40B4-BE49-F238E27FC236}">
              <a16:creationId xmlns:a16="http://schemas.microsoft.com/office/drawing/2014/main" id="{23D08161-3660-4283-A179-18AD90099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19" name="Image 118">
          <a:extLst>
            <a:ext uri="{FF2B5EF4-FFF2-40B4-BE49-F238E27FC236}">
              <a16:creationId xmlns:a16="http://schemas.microsoft.com/office/drawing/2014/main" id="{38742340-BC54-458C-8025-23070037D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20" name="Image 119">
          <a:extLst>
            <a:ext uri="{FF2B5EF4-FFF2-40B4-BE49-F238E27FC236}">
              <a16:creationId xmlns:a16="http://schemas.microsoft.com/office/drawing/2014/main" id="{B42C6E6B-E34F-4B8B-9D3C-30B799E7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21" name="Image 120">
          <a:extLst>
            <a:ext uri="{FF2B5EF4-FFF2-40B4-BE49-F238E27FC236}">
              <a16:creationId xmlns:a16="http://schemas.microsoft.com/office/drawing/2014/main" id="{0DFA15FE-32E3-4066-B29C-F903F9082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22" name="Image 121">
          <a:extLst>
            <a:ext uri="{FF2B5EF4-FFF2-40B4-BE49-F238E27FC236}">
              <a16:creationId xmlns:a16="http://schemas.microsoft.com/office/drawing/2014/main" id="{FACE339D-B4AD-4E46-9EE1-8A61AE0FB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23" name="Image 122">
          <a:extLst>
            <a:ext uri="{FF2B5EF4-FFF2-40B4-BE49-F238E27FC236}">
              <a16:creationId xmlns:a16="http://schemas.microsoft.com/office/drawing/2014/main" id="{41F7DBF2-3DEF-43CF-AC4D-BFB9FE5C1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24" name="Image 123">
          <a:extLst>
            <a:ext uri="{FF2B5EF4-FFF2-40B4-BE49-F238E27FC236}">
              <a16:creationId xmlns:a16="http://schemas.microsoft.com/office/drawing/2014/main" id="{3DA05045-3FA7-43EA-94A7-136EAB3E9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25" name="Image 124">
          <a:extLst>
            <a:ext uri="{FF2B5EF4-FFF2-40B4-BE49-F238E27FC236}">
              <a16:creationId xmlns:a16="http://schemas.microsoft.com/office/drawing/2014/main" id="{040DEEAC-AC40-4886-9389-DE447EB1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26" name="Image 125">
          <a:extLst>
            <a:ext uri="{FF2B5EF4-FFF2-40B4-BE49-F238E27FC236}">
              <a16:creationId xmlns:a16="http://schemas.microsoft.com/office/drawing/2014/main" id="{0E9FA6AB-E6AA-453A-9A42-950C9D38B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27" name="Image 126">
          <a:extLst>
            <a:ext uri="{FF2B5EF4-FFF2-40B4-BE49-F238E27FC236}">
              <a16:creationId xmlns:a16="http://schemas.microsoft.com/office/drawing/2014/main" id="{246F7ECE-DA63-4379-8BF6-692BB7C4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28" name="Image 127">
          <a:extLst>
            <a:ext uri="{FF2B5EF4-FFF2-40B4-BE49-F238E27FC236}">
              <a16:creationId xmlns:a16="http://schemas.microsoft.com/office/drawing/2014/main" id="{F4931448-469D-498A-9273-5DF9B2F6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29" name="Image 128">
          <a:extLst>
            <a:ext uri="{FF2B5EF4-FFF2-40B4-BE49-F238E27FC236}">
              <a16:creationId xmlns:a16="http://schemas.microsoft.com/office/drawing/2014/main" id="{36FF1A0E-B9E6-4B78-AC8C-8A263D497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30" name="Image 129">
          <a:extLst>
            <a:ext uri="{FF2B5EF4-FFF2-40B4-BE49-F238E27FC236}">
              <a16:creationId xmlns:a16="http://schemas.microsoft.com/office/drawing/2014/main" id="{E0A31B9C-0D02-4C45-8E79-E2A7AE7E2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31" name="Image 130">
          <a:extLst>
            <a:ext uri="{FF2B5EF4-FFF2-40B4-BE49-F238E27FC236}">
              <a16:creationId xmlns:a16="http://schemas.microsoft.com/office/drawing/2014/main" id="{17247BF5-AD76-46B2-9737-4863DFAD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32" name="Image 131">
          <a:extLst>
            <a:ext uri="{FF2B5EF4-FFF2-40B4-BE49-F238E27FC236}">
              <a16:creationId xmlns:a16="http://schemas.microsoft.com/office/drawing/2014/main" id="{D2B08867-15E1-46B8-9771-080FCC7F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33" name="Image 132">
          <a:extLst>
            <a:ext uri="{FF2B5EF4-FFF2-40B4-BE49-F238E27FC236}">
              <a16:creationId xmlns:a16="http://schemas.microsoft.com/office/drawing/2014/main" id="{C2570035-B158-4DD7-87D2-18826828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34" name="Image 133">
          <a:extLst>
            <a:ext uri="{FF2B5EF4-FFF2-40B4-BE49-F238E27FC236}">
              <a16:creationId xmlns:a16="http://schemas.microsoft.com/office/drawing/2014/main" id="{3480E8E8-D96F-4D68-AC8E-32956A2E6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19</xdr:row>
      <xdr:rowOff>0</xdr:rowOff>
    </xdr:from>
    <xdr:ext cx="152400" cy="152400"/>
    <xdr:pic>
      <xdr:nvPicPr>
        <xdr:cNvPr id="135" name="Image 134">
          <a:extLst>
            <a:ext uri="{FF2B5EF4-FFF2-40B4-BE49-F238E27FC236}">
              <a16:creationId xmlns:a16="http://schemas.microsoft.com/office/drawing/2014/main" id="{EE8FD8BA-7FE9-4B7A-B605-A8272E836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36" name="Image 135">
          <a:extLst>
            <a:ext uri="{FF2B5EF4-FFF2-40B4-BE49-F238E27FC236}">
              <a16:creationId xmlns:a16="http://schemas.microsoft.com/office/drawing/2014/main" id="{12893D15-6F87-4B51-9BCE-4BB10B72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37" name="Image 136">
          <a:extLst>
            <a:ext uri="{FF2B5EF4-FFF2-40B4-BE49-F238E27FC236}">
              <a16:creationId xmlns:a16="http://schemas.microsoft.com/office/drawing/2014/main" id="{8F2CE3F0-251F-41AE-9468-D76F0E19B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40" name="Image 139">
          <a:extLst>
            <a:ext uri="{FF2B5EF4-FFF2-40B4-BE49-F238E27FC236}">
              <a16:creationId xmlns:a16="http://schemas.microsoft.com/office/drawing/2014/main" id="{A75DD7AD-B141-474B-BF98-8A64ABAAA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41" name="Image 140">
          <a:extLst>
            <a:ext uri="{FF2B5EF4-FFF2-40B4-BE49-F238E27FC236}">
              <a16:creationId xmlns:a16="http://schemas.microsoft.com/office/drawing/2014/main" id="{057FBB85-3992-4388-8B89-278E6628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44" name="Image 143">
          <a:extLst>
            <a:ext uri="{FF2B5EF4-FFF2-40B4-BE49-F238E27FC236}">
              <a16:creationId xmlns:a16="http://schemas.microsoft.com/office/drawing/2014/main" id="{03ED18C1-2BF2-4BDF-A9C3-5D8712AD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52400" cy="152400"/>
    <xdr:pic>
      <xdr:nvPicPr>
        <xdr:cNvPr id="145" name="Image 144">
          <a:extLst>
            <a:ext uri="{FF2B5EF4-FFF2-40B4-BE49-F238E27FC236}">
              <a16:creationId xmlns:a16="http://schemas.microsoft.com/office/drawing/2014/main" id="{78DB0EA2-AB9B-4A7F-B439-608F74F0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800" y="1527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62</xdr:row>
      <xdr:rowOff>0</xdr:rowOff>
    </xdr:from>
    <xdr:ext cx="152400" cy="152400"/>
    <xdr:pic>
      <xdr:nvPicPr>
        <xdr:cNvPr id="69" name="Image 68">
          <a:extLst>
            <a:ext uri="{FF2B5EF4-FFF2-40B4-BE49-F238E27FC236}">
              <a16:creationId xmlns:a16="http://schemas.microsoft.com/office/drawing/2014/main" id="{4A1761A0-B667-4A63-B095-23BB8F636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90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73" name="Image 72">
          <a:extLst>
            <a:ext uri="{FF2B5EF4-FFF2-40B4-BE49-F238E27FC236}">
              <a16:creationId xmlns:a16="http://schemas.microsoft.com/office/drawing/2014/main" id="{97F5F38C-C361-4502-85FD-92A9CD566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46" name="Image 145">
          <a:extLst>
            <a:ext uri="{FF2B5EF4-FFF2-40B4-BE49-F238E27FC236}">
              <a16:creationId xmlns:a16="http://schemas.microsoft.com/office/drawing/2014/main" id="{3D82F63A-FEFA-4E16-93E3-C983557FA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49" name="Image 148">
          <a:extLst>
            <a:ext uri="{FF2B5EF4-FFF2-40B4-BE49-F238E27FC236}">
              <a16:creationId xmlns:a16="http://schemas.microsoft.com/office/drawing/2014/main" id="{00BE4DB3-4A33-432E-8FAB-BD58BAE9C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50" name="Image 149">
          <a:extLst>
            <a:ext uri="{FF2B5EF4-FFF2-40B4-BE49-F238E27FC236}">
              <a16:creationId xmlns:a16="http://schemas.microsoft.com/office/drawing/2014/main" id="{6A65118C-E0A8-41F4-B2FA-AC711119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53" name="Image 152">
          <a:extLst>
            <a:ext uri="{FF2B5EF4-FFF2-40B4-BE49-F238E27FC236}">
              <a16:creationId xmlns:a16="http://schemas.microsoft.com/office/drawing/2014/main" id="{F2845A07-9AB3-48E8-8668-DB1ED5670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54" name="Image 153">
          <a:extLst>
            <a:ext uri="{FF2B5EF4-FFF2-40B4-BE49-F238E27FC236}">
              <a16:creationId xmlns:a16="http://schemas.microsoft.com/office/drawing/2014/main" id="{460EB89C-56CA-449C-88E1-64E30FE9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57" name="Image 156">
          <a:extLst>
            <a:ext uri="{FF2B5EF4-FFF2-40B4-BE49-F238E27FC236}">
              <a16:creationId xmlns:a16="http://schemas.microsoft.com/office/drawing/2014/main" id="{2FC38A7A-A3CB-4FFF-80AB-84824BE8B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58" name="Image 157">
          <a:extLst>
            <a:ext uri="{FF2B5EF4-FFF2-40B4-BE49-F238E27FC236}">
              <a16:creationId xmlns:a16="http://schemas.microsoft.com/office/drawing/2014/main" id="{DDFD28D1-3158-4E2B-9ACA-976FCA5F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62" name="Image 161">
          <a:extLst>
            <a:ext uri="{FF2B5EF4-FFF2-40B4-BE49-F238E27FC236}">
              <a16:creationId xmlns:a16="http://schemas.microsoft.com/office/drawing/2014/main" id="{A9909366-DF40-4C60-9C2D-46B77E6D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63" name="Image 162">
          <a:extLst>
            <a:ext uri="{FF2B5EF4-FFF2-40B4-BE49-F238E27FC236}">
              <a16:creationId xmlns:a16="http://schemas.microsoft.com/office/drawing/2014/main" id="{EEE2C7D0-B773-45D8-9DE1-C64F1CCB9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66" name="Image 165">
          <a:extLst>
            <a:ext uri="{FF2B5EF4-FFF2-40B4-BE49-F238E27FC236}">
              <a16:creationId xmlns:a16="http://schemas.microsoft.com/office/drawing/2014/main" id="{E954C59D-485F-457B-9FC2-BD3FC97C4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67" name="Image 166">
          <a:extLst>
            <a:ext uri="{FF2B5EF4-FFF2-40B4-BE49-F238E27FC236}">
              <a16:creationId xmlns:a16="http://schemas.microsoft.com/office/drawing/2014/main" id="{1502740B-04C6-495B-977D-8C3D23858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70" name="Image 169">
          <a:extLst>
            <a:ext uri="{FF2B5EF4-FFF2-40B4-BE49-F238E27FC236}">
              <a16:creationId xmlns:a16="http://schemas.microsoft.com/office/drawing/2014/main" id="{EC2F806E-029D-4CF6-9986-DC7D54A5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52400" cy="152400"/>
    <xdr:pic>
      <xdr:nvPicPr>
        <xdr:cNvPr id="171" name="Image 170">
          <a:extLst>
            <a:ext uri="{FF2B5EF4-FFF2-40B4-BE49-F238E27FC236}">
              <a16:creationId xmlns:a16="http://schemas.microsoft.com/office/drawing/2014/main" id="{222458DD-3D0B-4174-8C3B-B3B27AB2B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33</xdr:row>
      <xdr:rowOff>0</xdr:rowOff>
    </xdr:from>
    <xdr:ext cx="152400" cy="152400"/>
    <xdr:pic>
      <xdr:nvPicPr>
        <xdr:cNvPr id="8" name="Image 7">
          <a:extLst>
            <a:ext uri="{FF2B5EF4-FFF2-40B4-BE49-F238E27FC236}">
              <a16:creationId xmlns:a16="http://schemas.microsoft.com/office/drawing/2014/main" id="{228515A9-78FA-4D25-96F4-1A12213C7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914" y="168314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29</xdr:row>
      <xdr:rowOff>0</xdr:rowOff>
    </xdr:from>
    <xdr:ext cx="152400" cy="152400"/>
    <xdr:pic>
      <xdr:nvPicPr>
        <xdr:cNvPr id="9" name="Image 8">
          <a:extLst>
            <a:ext uri="{FF2B5EF4-FFF2-40B4-BE49-F238E27FC236}">
              <a16:creationId xmlns:a16="http://schemas.microsoft.com/office/drawing/2014/main" id="{637D3CC7-6BB0-48C6-85CD-E0230CD48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914" y="16996049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52</xdr:row>
      <xdr:rowOff>0</xdr:rowOff>
    </xdr:from>
    <xdr:ext cx="152400" cy="152400"/>
    <xdr:pic>
      <xdr:nvPicPr>
        <xdr:cNvPr id="10" name="Image 9">
          <a:extLst>
            <a:ext uri="{FF2B5EF4-FFF2-40B4-BE49-F238E27FC236}">
              <a16:creationId xmlns:a16="http://schemas.microsoft.com/office/drawing/2014/main" id="{74747288-4CFD-45FB-80E3-F068A21C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914" y="16996049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152400</xdr:colOff>
      <xdr:row>19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611B942-4FCA-92FE-02CE-EDF9C1022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152400</xdr:colOff>
      <xdr:row>17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BF6341A-BC38-2E77-019D-AAF5EB6C8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5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745354A-7737-5B7C-C0F6-1AA05F89A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31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C739F8E-BDE8-04FA-ACA0-53B646B34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47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152400</xdr:colOff>
      <xdr:row>1</xdr:row>
      <xdr:rowOff>152400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2D4E919-589F-C68B-6F16-713C717C3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63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B33D3B8F-8695-33CA-5C38-5CDD6D463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79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152400</xdr:colOff>
      <xdr:row>2</xdr:row>
      <xdr:rowOff>152400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89790FB-4425-45C9-6EA6-883EC419A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39200B74-1633-6DD6-5B74-566F952C5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11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152400</xdr:colOff>
      <xdr:row>10</xdr:row>
      <xdr:rowOff>152400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B7C581E-7AF7-6435-5E33-B65E1B2FD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27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9366C06-599B-2D4F-39B5-03972DE1B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42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152400</xdr:colOff>
      <xdr:row>16</xdr:row>
      <xdr:rowOff>152400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A244FCD-A4B1-441D-0EBE-EE13BD937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58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152400</xdr:colOff>
      <xdr:row>4</xdr:row>
      <xdr:rowOff>152400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D0BA24E0-DE56-AF0D-394A-E7770E9D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74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152400</xdr:colOff>
      <xdr:row>11</xdr:row>
      <xdr:rowOff>152400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236BF7A2-3B72-1CED-189B-25E2B85C0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190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65B828BF-2423-077E-B0C2-1272EC0E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206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152400</xdr:colOff>
      <xdr:row>13</xdr:row>
      <xdr:rowOff>152400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3A978CE5-D3AD-890B-3C8B-DD38DCD0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222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1B4C30B0-85CD-EFC7-25E7-5222C1A5F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238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1B2421A7-A5E2-F507-8FEA-8871B2160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" y="25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152400</xdr:colOff>
      <xdr:row>2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49E371A-D3C6-45D7-B65B-FAC0FCF06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8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2174F57-D5BC-42EA-B8AD-66A3364BE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368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152400</xdr:colOff>
      <xdr:row>1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E5EB650-E3AB-4B70-B1BE-EB5BCFF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55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B1D0AFC-CDEF-4C05-A375-689224001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73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152400</xdr:colOff>
      <xdr:row>4</xdr:row>
      <xdr:rowOff>152400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7BAA60B-147A-4A5B-9BAF-48453FF4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92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2BAA45A-A156-4151-8EAE-D487C8E86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10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8C73CDA-0873-4089-B5BB-6BF4DD2E4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28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152400</xdr:colOff>
      <xdr:row>1</xdr:row>
      <xdr:rowOff>152400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319CDAD1-9017-4299-A416-823F94DBC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65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152400</xdr:colOff>
      <xdr:row>1</xdr:row>
      <xdr:rowOff>152400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B9D4629F-5776-4089-8701-8793D0A09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65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A853ED84-93EB-401B-AA9B-C448F3F64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184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AEA67081-414D-4D6E-A218-5F0B51039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84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38100</xdr:rowOff>
    </xdr:from>
    <xdr:to>
      <xdr:col>6</xdr:col>
      <xdr:colOff>675883</xdr:colOff>
      <xdr:row>27</xdr:row>
      <xdr:rowOff>15362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77C35E-E3B0-4B9D-9465-65D2EF19B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0900" y="203200"/>
          <a:ext cx="3133333" cy="4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3112-C6EE-4BB7-893B-896587F73533}">
  <dimension ref="A1:AY106"/>
  <sheetViews>
    <sheetView tabSelected="1" zoomScale="81" zoomScaleNormal="8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W2" sqref="W2"/>
    </sheetView>
  </sheetViews>
  <sheetFormatPr baseColWidth="10" defaultRowHeight="12.5" x14ac:dyDescent="0.25"/>
  <cols>
    <col min="1" max="1" width="26.453125" bestFit="1" customWidth="1"/>
    <col min="2" max="2" width="5.08984375" style="1" bestFit="1" customWidth="1"/>
    <col min="3" max="3" width="10.6328125" bestFit="1" customWidth="1"/>
    <col min="4" max="4" width="5.54296875" bestFit="1" customWidth="1"/>
    <col min="5" max="5" width="6.90625" bestFit="1" customWidth="1"/>
    <col min="6" max="6" width="5.90625" bestFit="1" customWidth="1"/>
    <col min="7" max="7" width="5.54296875" customWidth="1"/>
    <col min="8" max="8" width="7.36328125" style="67" bestFit="1" customWidth="1"/>
    <col min="9" max="9" width="7.36328125" bestFit="1" customWidth="1"/>
    <col min="10" max="10" width="8.08984375" bestFit="1" customWidth="1"/>
    <col min="11" max="11" width="8.1796875" bestFit="1" customWidth="1"/>
    <col min="12" max="12" width="7.36328125" bestFit="1" customWidth="1"/>
    <col min="13" max="13" width="8.1796875" bestFit="1" customWidth="1"/>
    <col min="14" max="14" width="6.1796875" style="35" bestFit="1" customWidth="1"/>
    <col min="15" max="15" width="7.36328125" style="53" bestFit="1" customWidth="1"/>
    <col min="16" max="16" width="7.7265625" bestFit="1" customWidth="1"/>
    <col min="17" max="17" width="7.453125" bestFit="1" customWidth="1"/>
    <col min="18" max="18" width="10" style="35" bestFit="1" customWidth="1"/>
    <col min="19" max="19" width="8.08984375" style="35" bestFit="1" customWidth="1"/>
    <col min="20" max="20" width="11" style="35" customWidth="1"/>
    <col min="21" max="21" width="12.08984375" customWidth="1"/>
    <col min="22" max="22" width="11.54296875" style="32" bestFit="1" customWidth="1"/>
    <col min="23" max="23" width="15" customWidth="1"/>
    <col min="24" max="24" width="10.90625" style="53"/>
    <col min="26" max="26" width="8.08984375" bestFit="1" customWidth="1"/>
    <col min="27" max="27" width="9.81640625" customWidth="1"/>
    <col min="28" max="28" width="8.08984375" bestFit="1" customWidth="1"/>
    <col min="29" max="29" width="8.08984375" customWidth="1"/>
    <col min="30" max="30" width="7.54296875" bestFit="1" customWidth="1"/>
    <col min="31" max="31" width="6.7265625" bestFit="1" customWidth="1"/>
    <col min="32" max="32" width="7.7265625" bestFit="1" customWidth="1"/>
    <col min="33" max="33" width="9.453125" bestFit="1" customWidth="1"/>
    <col min="34" max="34" width="8.1796875" customWidth="1"/>
    <col min="35" max="35" width="8.08984375" bestFit="1" customWidth="1"/>
    <col min="36" max="36" width="8.36328125" customWidth="1"/>
    <col min="37" max="37" width="7.7265625" bestFit="1" customWidth="1"/>
    <col min="38" max="38" width="8.08984375" bestFit="1" customWidth="1"/>
    <col min="39" max="39" width="6.36328125" bestFit="1" customWidth="1"/>
    <col min="41" max="41" width="3.453125" customWidth="1"/>
    <col min="42" max="42" width="11.36328125" style="35" bestFit="1" customWidth="1"/>
    <col min="43" max="44" width="6.36328125" style="35" bestFit="1" customWidth="1"/>
    <col min="45" max="51" width="1.81640625" bestFit="1" customWidth="1"/>
  </cols>
  <sheetData>
    <row r="1" spans="1:51" ht="44.5" customHeight="1" x14ac:dyDescent="0.25">
      <c r="A1" s="42" t="s">
        <v>96</v>
      </c>
      <c r="B1" s="15" t="s">
        <v>97</v>
      </c>
      <c r="C1" s="15" t="s">
        <v>125</v>
      </c>
      <c r="D1" s="15" t="s">
        <v>98</v>
      </c>
      <c r="E1" s="16" t="s">
        <v>99</v>
      </c>
      <c r="F1" s="17" t="s">
        <v>100</v>
      </c>
      <c r="G1" s="17" t="s">
        <v>101</v>
      </c>
      <c r="H1" s="17" t="s">
        <v>115</v>
      </c>
      <c r="I1" s="18" t="s">
        <v>164</v>
      </c>
      <c r="J1" s="17" t="s">
        <v>130</v>
      </c>
      <c r="K1" s="18" t="s">
        <v>163</v>
      </c>
      <c r="L1" s="17" t="s">
        <v>120</v>
      </c>
      <c r="M1" s="90" t="s">
        <v>131</v>
      </c>
      <c r="N1" s="90" t="s">
        <v>180</v>
      </c>
      <c r="O1" s="17" t="s">
        <v>132</v>
      </c>
      <c r="P1" s="17" t="s">
        <v>293</v>
      </c>
      <c r="Q1" s="17" t="s">
        <v>129</v>
      </c>
      <c r="R1" s="17" t="s">
        <v>133</v>
      </c>
      <c r="S1" s="41" t="s">
        <v>116</v>
      </c>
      <c r="T1" s="90" t="s">
        <v>316</v>
      </c>
      <c r="U1" s="89" t="s">
        <v>128</v>
      </c>
      <c r="V1" s="57" t="s">
        <v>70</v>
      </c>
      <c r="X1" s="72"/>
      <c r="Y1" s="19"/>
      <c r="Z1" s="17" t="s">
        <v>190</v>
      </c>
      <c r="AA1" s="18" t="s">
        <v>164</v>
      </c>
      <c r="AB1" s="17" t="s">
        <v>191</v>
      </c>
      <c r="AC1" s="18" t="s">
        <v>163</v>
      </c>
      <c r="AD1" s="17" t="s">
        <v>192</v>
      </c>
      <c r="AE1" s="90" t="s">
        <v>131</v>
      </c>
      <c r="AF1" s="90" t="s">
        <v>180</v>
      </c>
      <c r="AG1" s="17" t="s">
        <v>132</v>
      </c>
      <c r="AH1" s="17" t="s">
        <v>114</v>
      </c>
      <c r="AI1" s="17" t="s">
        <v>129</v>
      </c>
      <c r="AJ1" s="17" t="s">
        <v>133</v>
      </c>
      <c r="AK1" s="41" t="s">
        <v>116</v>
      </c>
      <c r="AL1" s="17" t="s">
        <v>104</v>
      </c>
      <c r="AM1" s="20"/>
      <c r="AN1" s="20"/>
      <c r="AO1" s="19"/>
      <c r="AP1" s="79" t="s">
        <v>102</v>
      </c>
      <c r="AQ1" s="80"/>
      <c r="AR1" s="80"/>
      <c r="AS1" s="19"/>
      <c r="AT1" s="19"/>
      <c r="AU1" s="19"/>
      <c r="AV1" s="19"/>
      <c r="AW1" s="19"/>
      <c r="AX1" s="19"/>
      <c r="AY1" s="19"/>
    </row>
    <row r="2" spans="1:51" ht="14.5" customHeight="1" x14ac:dyDescent="0.3">
      <c r="A2" s="87" t="s">
        <v>127</v>
      </c>
      <c r="B2" s="15"/>
      <c r="C2" s="15"/>
      <c r="D2" s="15"/>
      <c r="E2" s="16"/>
      <c r="F2" s="17"/>
      <c r="G2" s="17"/>
      <c r="H2" s="120">
        <v>13</v>
      </c>
      <c r="I2" s="18"/>
      <c r="J2" s="17">
        <v>8</v>
      </c>
      <c r="K2" s="18"/>
      <c r="L2" s="17">
        <v>14</v>
      </c>
      <c r="M2" s="18"/>
      <c r="N2" s="18"/>
      <c r="O2" s="17">
        <v>9</v>
      </c>
      <c r="P2" s="17">
        <v>19</v>
      </c>
      <c r="Q2" s="17">
        <v>12</v>
      </c>
      <c r="R2" s="17">
        <v>21</v>
      </c>
      <c r="S2" s="88">
        <v>9</v>
      </c>
      <c r="T2" s="18"/>
      <c r="U2" s="117">
        <f>SUM(H2:T2)/8</f>
        <v>13.125</v>
      </c>
      <c r="V2" s="84"/>
      <c r="X2" s="72"/>
      <c r="Y2" s="19"/>
      <c r="Z2" s="85"/>
      <c r="AA2" s="85"/>
      <c r="AB2" s="85"/>
      <c r="AC2" s="85"/>
      <c r="AD2" s="85"/>
      <c r="AE2" s="86"/>
      <c r="AF2" s="86"/>
      <c r="AG2" s="85"/>
      <c r="AH2" s="85"/>
      <c r="AI2" s="85"/>
      <c r="AJ2" s="85"/>
      <c r="AK2" s="85"/>
      <c r="AL2" s="85"/>
      <c r="AM2" s="20"/>
      <c r="AN2" s="20"/>
      <c r="AO2" s="19"/>
      <c r="AP2" s="79"/>
      <c r="AQ2" s="80"/>
      <c r="AR2" s="80"/>
      <c r="AS2" s="19"/>
      <c r="AT2" s="19"/>
      <c r="AU2" s="19"/>
      <c r="AV2" s="19"/>
      <c r="AW2" s="19"/>
      <c r="AX2" s="19"/>
      <c r="AY2" s="19"/>
    </row>
    <row r="3" spans="1:51" ht="12.5" customHeight="1" x14ac:dyDescent="0.25">
      <c r="A3" s="8" t="s">
        <v>0</v>
      </c>
      <c r="B3" s="81">
        <v>1</v>
      </c>
      <c r="C3" s="22">
        <v>1</v>
      </c>
      <c r="D3" s="23"/>
      <c r="E3" s="24">
        <f t="shared" ref="E3:E34" si="0">F3/$F$3*1000</f>
        <v>1000</v>
      </c>
      <c r="F3" s="24">
        <f t="shared" ref="F3:F34" si="1">G3-(SUM(AP3:AX3))</f>
        <v>4000.0024405264048</v>
      </c>
      <c r="G3" s="25">
        <f t="shared" ref="G3:G34" si="2">SUM(H3:U3)</f>
        <v>5924.5390325240387</v>
      </c>
      <c r="H3" s="50">
        <v>980.62374164522407</v>
      </c>
      <c r="I3" s="95"/>
      <c r="J3" s="8"/>
      <c r="K3" s="100"/>
      <c r="L3" s="46">
        <v>1000.0024405264052</v>
      </c>
      <c r="M3" s="95"/>
      <c r="N3" s="44"/>
      <c r="O3" s="46">
        <v>1000</v>
      </c>
      <c r="P3" s="8">
        <v>1000</v>
      </c>
      <c r="Q3" s="49">
        <v>1000</v>
      </c>
      <c r="R3" s="46">
        <v>943.91285035241003</v>
      </c>
      <c r="S3" s="99"/>
      <c r="T3" s="46"/>
      <c r="U3" s="35"/>
      <c r="V3" s="62">
        <v>8</v>
      </c>
      <c r="X3" s="73"/>
      <c r="Y3" s="28"/>
      <c r="Z3" s="27">
        <f t="shared" ref="Z3:AL7" si="3">IF(H3&gt;0,1,0)</f>
        <v>1</v>
      </c>
      <c r="AA3" s="27">
        <f t="shared" si="3"/>
        <v>0</v>
      </c>
      <c r="AB3" s="27">
        <f t="shared" si="3"/>
        <v>0</v>
      </c>
      <c r="AC3" s="27">
        <f t="shared" si="3"/>
        <v>0</v>
      </c>
      <c r="AD3" s="27">
        <f t="shared" si="3"/>
        <v>1</v>
      </c>
      <c r="AE3" s="27">
        <f t="shared" si="3"/>
        <v>0</v>
      </c>
      <c r="AF3" s="27">
        <f t="shared" si="3"/>
        <v>0</v>
      </c>
      <c r="AG3" s="27">
        <f t="shared" si="3"/>
        <v>1</v>
      </c>
      <c r="AH3" s="27">
        <f t="shared" si="3"/>
        <v>1</v>
      </c>
      <c r="AI3" s="27">
        <f t="shared" si="3"/>
        <v>1</v>
      </c>
      <c r="AJ3" s="27">
        <f t="shared" si="3"/>
        <v>1</v>
      </c>
      <c r="AK3" s="27">
        <f t="shared" si="3"/>
        <v>0</v>
      </c>
      <c r="AL3" s="27">
        <f t="shared" si="3"/>
        <v>0</v>
      </c>
      <c r="AM3" s="27"/>
      <c r="AN3" s="28"/>
      <c r="AO3" s="27">
        <f t="shared" ref="AO3:AO34" si="4">SUM(Z3:AM3)</f>
        <v>6</v>
      </c>
      <c r="AP3" s="54">
        <f t="shared" ref="AP3:AP34" si="5">IF($AO3&gt;4,SMALL($H3:$U3,1),0)</f>
        <v>943.91285035241003</v>
      </c>
      <c r="AQ3" s="54">
        <f t="shared" ref="AQ3:AQ34" si="6">IF($AO3&gt;5,SMALL($H3:$U3,2),0)</f>
        <v>980.62374164522407</v>
      </c>
      <c r="AR3" s="54">
        <f t="shared" ref="AR3:AR34" si="7">IF($AO3&gt;6,SMALL($H3:$U3,3),0)</f>
        <v>0</v>
      </c>
      <c r="AS3" s="27">
        <f t="shared" ref="AS3:AS34" si="8">IF($AO3&gt;7,SMALL($H3:$V3,4),0)</f>
        <v>0</v>
      </c>
      <c r="AT3" s="27">
        <f t="shared" ref="AT3:AT34" si="9">IF($AO3&gt;8,SMALL($H3:$V3,5),0)</f>
        <v>0</v>
      </c>
      <c r="AU3" s="27">
        <f t="shared" ref="AU3:AU34" si="10">IF($AO3&gt;9,SMALL($H3:$V3,6),0)</f>
        <v>0</v>
      </c>
      <c r="AV3" s="27">
        <f t="shared" ref="AV3:AV34" si="11">IF($AO3&gt;10,SMALL($H3:$V3,7),0)</f>
        <v>0</v>
      </c>
      <c r="AW3" s="27">
        <f t="shared" ref="AW3:AW34" si="12">IF($AO3&gt;11,SMALL($J3:$V3,8),0)</f>
        <v>0</v>
      </c>
      <c r="AX3" s="27">
        <f t="shared" ref="AX3:AX35" si="13">IF($AO3&gt;12,SMALL($J3:$V3,9),0)</f>
        <v>0</v>
      </c>
      <c r="AY3" s="27">
        <f t="shared" ref="AY3:AY34" si="14">IF($AO3&gt;13,SMALL($J3:$V3,9),0)</f>
        <v>0</v>
      </c>
    </row>
    <row r="4" spans="1:51" ht="12.5" customHeight="1" x14ac:dyDescent="0.25">
      <c r="A4" s="10" t="s">
        <v>12</v>
      </c>
      <c r="B4" s="82">
        <v>2</v>
      </c>
      <c r="C4" s="22">
        <v>2</v>
      </c>
      <c r="D4" s="23"/>
      <c r="E4" s="24">
        <f t="shared" si="0"/>
        <v>995.05583324225415</v>
      </c>
      <c r="F4" s="24">
        <f t="shared" si="1"/>
        <v>3980.2257614290515</v>
      </c>
      <c r="G4" s="25">
        <f t="shared" si="2"/>
        <v>4962.1066351084864</v>
      </c>
      <c r="H4" s="47">
        <v>1000</v>
      </c>
      <c r="I4" s="11"/>
      <c r="J4" s="8">
        <v>985.35086688013052</v>
      </c>
      <c r="K4" s="11"/>
      <c r="L4" s="47">
        <v>994.87489454892147</v>
      </c>
      <c r="M4" s="44"/>
      <c r="N4" s="44"/>
      <c r="O4" s="44">
        <v>981.8808736794349</v>
      </c>
      <c r="P4" s="8"/>
      <c r="Q4" s="99"/>
      <c r="R4" s="46">
        <v>1000</v>
      </c>
      <c r="S4" s="11"/>
      <c r="T4" s="44"/>
      <c r="U4" s="35"/>
      <c r="V4" s="62">
        <v>5</v>
      </c>
      <c r="X4" s="74"/>
      <c r="Y4" s="30"/>
      <c r="Z4" s="27">
        <f t="shared" si="3"/>
        <v>1</v>
      </c>
      <c r="AA4" s="27">
        <f t="shared" si="3"/>
        <v>0</v>
      </c>
      <c r="AB4" s="27">
        <f t="shared" si="3"/>
        <v>1</v>
      </c>
      <c r="AC4" s="27">
        <f t="shared" si="3"/>
        <v>0</v>
      </c>
      <c r="AD4" s="27">
        <f t="shared" si="3"/>
        <v>1</v>
      </c>
      <c r="AE4" s="27">
        <f t="shared" si="3"/>
        <v>0</v>
      </c>
      <c r="AF4" s="27">
        <f t="shared" si="3"/>
        <v>0</v>
      </c>
      <c r="AG4" s="27">
        <f t="shared" si="3"/>
        <v>1</v>
      </c>
      <c r="AH4" s="27">
        <f t="shared" si="3"/>
        <v>0</v>
      </c>
      <c r="AI4" s="27">
        <f t="shared" si="3"/>
        <v>0</v>
      </c>
      <c r="AJ4" s="27">
        <f t="shared" si="3"/>
        <v>1</v>
      </c>
      <c r="AK4" s="27">
        <f t="shared" si="3"/>
        <v>0</v>
      </c>
      <c r="AL4" s="27">
        <f t="shared" si="3"/>
        <v>0</v>
      </c>
      <c r="AM4" s="27"/>
      <c r="AN4" s="28"/>
      <c r="AO4" s="27">
        <f t="shared" si="4"/>
        <v>5</v>
      </c>
      <c r="AP4" s="54">
        <f t="shared" si="5"/>
        <v>981.8808736794349</v>
      </c>
      <c r="AQ4" s="54">
        <f t="shared" si="6"/>
        <v>0</v>
      </c>
      <c r="AR4" s="54">
        <f t="shared" si="7"/>
        <v>0</v>
      </c>
      <c r="AS4" s="27">
        <f t="shared" si="8"/>
        <v>0</v>
      </c>
      <c r="AT4" s="27">
        <f t="shared" si="9"/>
        <v>0</v>
      </c>
      <c r="AU4" s="27">
        <f t="shared" si="10"/>
        <v>0</v>
      </c>
      <c r="AV4" s="27">
        <f t="shared" si="11"/>
        <v>0</v>
      </c>
      <c r="AW4" s="27">
        <f t="shared" si="12"/>
        <v>0</v>
      </c>
      <c r="AX4" s="27">
        <f t="shared" si="13"/>
        <v>0</v>
      </c>
      <c r="AY4" s="27">
        <f t="shared" si="14"/>
        <v>0</v>
      </c>
    </row>
    <row r="5" spans="1:51" ht="12.5" customHeight="1" x14ac:dyDescent="0.35">
      <c r="A5" s="8" t="s">
        <v>6</v>
      </c>
      <c r="B5" s="83">
        <v>3</v>
      </c>
      <c r="C5" s="22">
        <v>3</v>
      </c>
      <c r="D5" s="23"/>
      <c r="E5" s="24">
        <f t="shared" si="0"/>
        <v>975.96828002514872</v>
      </c>
      <c r="F5" s="24">
        <f t="shared" si="1"/>
        <v>3903.8755019769524</v>
      </c>
      <c r="G5" s="25">
        <f t="shared" si="2"/>
        <v>4834.6790962954292</v>
      </c>
      <c r="H5" s="44">
        <v>941.66394077795417</v>
      </c>
      <c r="I5" s="11"/>
      <c r="J5" s="8">
        <v>984.25127421351453</v>
      </c>
      <c r="K5" s="11"/>
      <c r="L5" s="44">
        <v>981.23723299624248</v>
      </c>
      <c r="M5" s="95"/>
      <c r="N5" s="97"/>
      <c r="O5" s="46">
        <v>996.72305398924107</v>
      </c>
      <c r="P5" s="8"/>
      <c r="Q5" s="33"/>
      <c r="R5" s="46">
        <v>930.80359431847671</v>
      </c>
      <c r="S5" s="125"/>
      <c r="T5" s="46"/>
      <c r="U5" s="35"/>
      <c r="V5" s="62">
        <v>7</v>
      </c>
      <c r="X5" s="73"/>
      <c r="Y5" s="26"/>
      <c r="Z5" s="27">
        <f t="shared" si="3"/>
        <v>1</v>
      </c>
      <c r="AA5" s="27">
        <f t="shared" si="3"/>
        <v>0</v>
      </c>
      <c r="AB5" s="27">
        <f t="shared" si="3"/>
        <v>1</v>
      </c>
      <c r="AC5" s="27">
        <f t="shared" si="3"/>
        <v>0</v>
      </c>
      <c r="AD5" s="27">
        <f t="shared" si="3"/>
        <v>1</v>
      </c>
      <c r="AE5" s="27">
        <f t="shared" si="3"/>
        <v>0</v>
      </c>
      <c r="AF5" s="27">
        <f t="shared" si="3"/>
        <v>0</v>
      </c>
      <c r="AG5" s="27">
        <f t="shared" si="3"/>
        <v>1</v>
      </c>
      <c r="AH5" s="27">
        <f t="shared" si="3"/>
        <v>0</v>
      </c>
      <c r="AI5" s="27">
        <f t="shared" si="3"/>
        <v>0</v>
      </c>
      <c r="AJ5" s="27">
        <f t="shared" si="3"/>
        <v>1</v>
      </c>
      <c r="AK5" s="27">
        <f t="shared" si="3"/>
        <v>0</v>
      </c>
      <c r="AL5" s="27">
        <f t="shared" si="3"/>
        <v>0</v>
      </c>
      <c r="AM5" s="27"/>
      <c r="AN5" s="28"/>
      <c r="AO5" s="27">
        <f t="shared" si="4"/>
        <v>5</v>
      </c>
      <c r="AP5" s="54">
        <f t="shared" si="5"/>
        <v>930.80359431847671</v>
      </c>
      <c r="AQ5" s="54">
        <f t="shared" si="6"/>
        <v>0</v>
      </c>
      <c r="AR5" s="54">
        <f t="shared" si="7"/>
        <v>0</v>
      </c>
      <c r="AS5" s="27">
        <f t="shared" si="8"/>
        <v>0</v>
      </c>
      <c r="AT5" s="27">
        <f t="shared" si="9"/>
        <v>0</v>
      </c>
      <c r="AU5" s="27">
        <f t="shared" si="10"/>
        <v>0</v>
      </c>
      <c r="AV5" s="27">
        <f t="shared" si="11"/>
        <v>0</v>
      </c>
      <c r="AW5" s="27">
        <f t="shared" si="12"/>
        <v>0</v>
      </c>
      <c r="AX5" s="27">
        <f t="shared" si="13"/>
        <v>0</v>
      </c>
      <c r="AY5" s="27">
        <f t="shared" si="14"/>
        <v>0</v>
      </c>
    </row>
    <row r="6" spans="1:51" ht="12.5" customHeight="1" x14ac:dyDescent="0.25">
      <c r="A6" s="8" t="s">
        <v>59</v>
      </c>
      <c r="B6" s="111">
        <v>4</v>
      </c>
      <c r="C6" s="22">
        <v>4</v>
      </c>
      <c r="D6" s="23"/>
      <c r="E6" s="24">
        <f t="shared" si="0"/>
        <v>927.7220069812372</v>
      </c>
      <c r="F6" s="24">
        <f t="shared" si="1"/>
        <v>3710.8902920550031</v>
      </c>
      <c r="G6" s="25">
        <f t="shared" si="2"/>
        <v>4592.8271092081641</v>
      </c>
      <c r="H6" s="44"/>
      <c r="I6" s="11"/>
      <c r="J6" s="8">
        <v>900.30705606539459</v>
      </c>
      <c r="K6" s="105"/>
      <c r="L6" s="50">
        <v>946.83801331388509</v>
      </c>
      <c r="M6" s="95"/>
      <c r="N6" s="44"/>
      <c r="O6" s="46">
        <v>909.60399248169028</v>
      </c>
      <c r="P6" s="8">
        <v>954.1412301940328</v>
      </c>
      <c r="Q6" s="8"/>
      <c r="R6" s="46">
        <v>881.93681715316109</v>
      </c>
      <c r="S6" s="11"/>
      <c r="T6" s="13"/>
      <c r="U6" s="35"/>
      <c r="V6" s="62">
        <v>6</v>
      </c>
      <c r="X6" s="73"/>
      <c r="Y6" s="28"/>
      <c r="Z6" s="27">
        <f t="shared" si="3"/>
        <v>0</v>
      </c>
      <c r="AA6" s="27">
        <f t="shared" si="3"/>
        <v>0</v>
      </c>
      <c r="AB6" s="27">
        <f t="shared" si="3"/>
        <v>1</v>
      </c>
      <c r="AC6" s="27">
        <f t="shared" si="3"/>
        <v>0</v>
      </c>
      <c r="AD6" s="27">
        <f t="shared" si="3"/>
        <v>1</v>
      </c>
      <c r="AE6" s="27">
        <f t="shared" si="3"/>
        <v>0</v>
      </c>
      <c r="AF6" s="27">
        <f t="shared" si="3"/>
        <v>0</v>
      </c>
      <c r="AG6" s="27">
        <f t="shared" si="3"/>
        <v>1</v>
      </c>
      <c r="AH6" s="27">
        <f t="shared" si="3"/>
        <v>1</v>
      </c>
      <c r="AI6" s="27">
        <f t="shared" si="3"/>
        <v>0</v>
      </c>
      <c r="AJ6" s="27">
        <f t="shared" si="3"/>
        <v>1</v>
      </c>
      <c r="AK6" s="27">
        <f t="shared" si="3"/>
        <v>0</v>
      </c>
      <c r="AL6" s="27">
        <f t="shared" si="3"/>
        <v>0</v>
      </c>
      <c r="AM6" s="27"/>
      <c r="AN6" s="28"/>
      <c r="AO6" s="27">
        <f t="shared" si="4"/>
        <v>5</v>
      </c>
      <c r="AP6" s="54">
        <f t="shared" si="5"/>
        <v>881.93681715316109</v>
      </c>
      <c r="AQ6" s="54">
        <f t="shared" si="6"/>
        <v>0</v>
      </c>
      <c r="AR6" s="54">
        <f t="shared" si="7"/>
        <v>0</v>
      </c>
      <c r="AS6" s="27">
        <f t="shared" si="8"/>
        <v>0</v>
      </c>
      <c r="AT6" s="27">
        <f t="shared" si="9"/>
        <v>0</v>
      </c>
      <c r="AU6" s="27">
        <f t="shared" si="10"/>
        <v>0</v>
      </c>
      <c r="AV6" s="27">
        <f t="shared" si="11"/>
        <v>0</v>
      </c>
      <c r="AW6" s="27">
        <f t="shared" si="12"/>
        <v>0</v>
      </c>
      <c r="AX6" s="27">
        <f t="shared" si="13"/>
        <v>0</v>
      </c>
      <c r="AY6" s="27">
        <f t="shared" si="14"/>
        <v>0</v>
      </c>
    </row>
    <row r="7" spans="1:51" ht="12.5" customHeight="1" x14ac:dyDescent="0.35">
      <c r="A7" s="8" t="s">
        <v>5</v>
      </c>
      <c r="B7" s="111">
        <v>5</v>
      </c>
      <c r="C7" s="22">
        <v>5</v>
      </c>
      <c r="D7" s="23"/>
      <c r="E7" s="24">
        <f t="shared" si="0"/>
        <v>917.70824956411207</v>
      </c>
      <c r="F7" s="24">
        <f t="shared" si="1"/>
        <v>3670.8352379476632</v>
      </c>
      <c r="G7" s="25">
        <f t="shared" si="2"/>
        <v>3670.8352379476632</v>
      </c>
      <c r="H7" s="46">
        <v>962.94861277045345</v>
      </c>
      <c r="I7" s="8"/>
      <c r="J7" s="8"/>
      <c r="K7" s="11"/>
      <c r="L7" s="8"/>
      <c r="M7" s="8"/>
      <c r="N7" s="50"/>
      <c r="O7" s="46">
        <v>928.01996240845165</v>
      </c>
      <c r="P7" s="8">
        <v>946.20778839773379</v>
      </c>
      <c r="Q7" s="8"/>
      <c r="R7" s="44">
        <v>833.6588743710239</v>
      </c>
      <c r="S7" s="8"/>
      <c r="T7" s="46"/>
      <c r="U7" s="35"/>
      <c r="V7" s="114">
        <v>4</v>
      </c>
      <c r="X7" s="54"/>
      <c r="Y7" s="26"/>
      <c r="Z7" s="27">
        <f t="shared" si="3"/>
        <v>1</v>
      </c>
      <c r="AA7" s="27">
        <f t="shared" si="3"/>
        <v>0</v>
      </c>
      <c r="AB7" s="27">
        <f t="shared" si="3"/>
        <v>0</v>
      </c>
      <c r="AC7" s="27">
        <f t="shared" si="3"/>
        <v>0</v>
      </c>
      <c r="AD7" s="27">
        <f t="shared" si="3"/>
        <v>0</v>
      </c>
      <c r="AE7" s="27">
        <f t="shared" si="3"/>
        <v>0</v>
      </c>
      <c r="AF7" s="27">
        <f t="shared" si="3"/>
        <v>0</v>
      </c>
      <c r="AG7" s="27">
        <f t="shared" si="3"/>
        <v>1</v>
      </c>
      <c r="AH7" s="27">
        <f t="shared" si="3"/>
        <v>1</v>
      </c>
      <c r="AI7" s="27">
        <f t="shared" si="3"/>
        <v>0</v>
      </c>
      <c r="AJ7" s="27">
        <f t="shared" si="3"/>
        <v>1</v>
      </c>
      <c r="AK7" s="27">
        <f t="shared" si="3"/>
        <v>0</v>
      </c>
      <c r="AL7" s="27">
        <f t="shared" si="3"/>
        <v>0</v>
      </c>
      <c r="AM7" s="27"/>
      <c r="AN7" s="28"/>
      <c r="AO7" s="27">
        <f t="shared" si="4"/>
        <v>4</v>
      </c>
      <c r="AP7" s="54">
        <f t="shared" si="5"/>
        <v>0</v>
      </c>
      <c r="AQ7" s="54">
        <f t="shared" si="6"/>
        <v>0</v>
      </c>
      <c r="AR7" s="54">
        <f t="shared" si="7"/>
        <v>0</v>
      </c>
      <c r="AS7" s="27">
        <f t="shared" si="8"/>
        <v>0</v>
      </c>
      <c r="AT7" s="27">
        <f t="shared" si="9"/>
        <v>0</v>
      </c>
      <c r="AU7" s="27">
        <f t="shared" si="10"/>
        <v>0</v>
      </c>
      <c r="AV7" s="27">
        <f t="shared" si="11"/>
        <v>0</v>
      </c>
      <c r="AW7" s="27">
        <f t="shared" si="12"/>
        <v>0</v>
      </c>
      <c r="AX7" s="27">
        <f t="shared" si="13"/>
        <v>0</v>
      </c>
      <c r="AY7" s="27">
        <f t="shared" si="14"/>
        <v>0</v>
      </c>
    </row>
    <row r="8" spans="1:51" ht="12.5" customHeight="1" x14ac:dyDescent="0.25">
      <c r="A8" s="10" t="s">
        <v>174</v>
      </c>
      <c r="B8" s="111">
        <v>6</v>
      </c>
      <c r="C8" s="22">
        <v>6</v>
      </c>
      <c r="D8" s="23"/>
      <c r="E8" s="24">
        <f t="shared" si="0"/>
        <v>697.99484741820413</v>
      </c>
      <c r="F8" s="24">
        <f t="shared" si="1"/>
        <v>2791.9810931476723</v>
      </c>
      <c r="G8" s="25">
        <f t="shared" si="2"/>
        <v>3669.9589270967294</v>
      </c>
      <c r="H8" s="44"/>
      <c r="I8" s="11"/>
      <c r="J8" s="8">
        <v>934.81282719797514</v>
      </c>
      <c r="K8" s="102"/>
      <c r="L8" s="46">
        <v>928.34858526751827</v>
      </c>
      <c r="M8" s="95"/>
      <c r="N8" s="8"/>
      <c r="O8" s="44">
        <v>877.97783394905696</v>
      </c>
      <c r="P8" s="103"/>
      <c r="Q8" s="46">
        <v>928.81968068217918</v>
      </c>
      <c r="R8" s="11"/>
      <c r="S8" s="8"/>
      <c r="T8" s="8"/>
      <c r="U8" s="116"/>
      <c r="V8" s="62">
        <v>5</v>
      </c>
      <c r="X8" s="54"/>
      <c r="Y8" s="28"/>
      <c r="Z8" s="27">
        <f t="shared" ref="Z8:Z27" si="15">IF(H8&gt;0,1,0)</f>
        <v>0</v>
      </c>
      <c r="AA8" s="27">
        <f t="shared" ref="AA8:AA27" si="16">IF(I8&gt;0,1,0)</f>
        <v>0</v>
      </c>
      <c r="AB8" s="27">
        <f t="shared" ref="AB8:AB27" si="17">IF(J8&gt;0,1,0)</f>
        <v>1</v>
      </c>
      <c r="AC8" s="27">
        <f t="shared" ref="AC8:AC27" si="18">IF(K8&gt;0,1,0)</f>
        <v>0</v>
      </c>
      <c r="AD8" s="27">
        <f t="shared" ref="AD8:AD27" si="19">IF(L8&gt;0,1,0)</f>
        <v>1</v>
      </c>
      <c r="AE8" s="27">
        <f t="shared" ref="AE8:AE27" si="20">IF(M8&gt;0,1,0)</f>
        <v>0</v>
      </c>
      <c r="AF8" s="27">
        <f t="shared" ref="AF8:AF27" si="21">IF(N8&gt;0,1,0)</f>
        <v>0</v>
      </c>
      <c r="AG8" s="27">
        <f t="shared" ref="AG8:AG27" si="22">IF(O8&gt;0,1,0)</f>
        <v>1</v>
      </c>
      <c r="AH8" s="27">
        <f t="shared" ref="AH8:AH27" si="23">IF(P8&gt;0,1,0)</f>
        <v>0</v>
      </c>
      <c r="AI8" s="27">
        <f t="shared" ref="AI8:AI27" si="24">IF(Q8&gt;0,1,0)</f>
        <v>1</v>
      </c>
      <c r="AJ8" s="27">
        <f t="shared" ref="AJ8:AJ27" si="25">IF(R8&gt;0,1,0)</f>
        <v>0</v>
      </c>
      <c r="AK8" s="27">
        <f t="shared" ref="AK8:AK27" si="26">IF(S8&gt;0,1,0)</f>
        <v>0</v>
      </c>
      <c r="AL8" s="27">
        <f>IF(P23&gt;0,1,0)</f>
        <v>1</v>
      </c>
      <c r="AM8" s="27"/>
      <c r="AN8" s="28"/>
      <c r="AO8" s="27">
        <f t="shared" si="4"/>
        <v>5</v>
      </c>
      <c r="AP8" s="54">
        <f t="shared" si="5"/>
        <v>877.97783394905696</v>
      </c>
      <c r="AQ8" s="54">
        <f t="shared" si="6"/>
        <v>0</v>
      </c>
      <c r="AR8" s="54">
        <f t="shared" si="7"/>
        <v>0</v>
      </c>
      <c r="AS8" s="27">
        <f t="shared" si="8"/>
        <v>0</v>
      </c>
      <c r="AT8" s="27">
        <f t="shared" si="9"/>
        <v>0</v>
      </c>
      <c r="AU8" s="27">
        <f t="shared" si="10"/>
        <v>0</v>
      </c>
      <c r="AV8" s="27">
        <f t="shared" si="11"/>
        <v>0</v>
      </c>
      <c r="AW8" s="27">
        <f t="shared" si="12"/>
        <v>0</v>
      </c>
      <c r="AX8" s="27">
        <f t="shared" si="13"/>
        <v>0</v>
      </c>
      <c r="AY8" s="27">
        <f t="shared" si="14"/>
        <v>0</v>
      </c>
    </row>
    <row r="9" spans="1:51" ht="14.5" customHeight="1" x14ac:dyDescent="0.25">
      <c r="A9" s="8" t="s">
        <v>173</v>
      </c>
      <c r="B9" s="111">
        <v>7</v>
      </c>
      <c r="C9" s="22">
        <v>7</v>
      </c>
      <c r="D9" s="23"/>
      <c r="E9" s="24">
        <f t="shared" si="0"/>
        <v>908.61609362248009</v>
      </c>
      <c r="F9" s="24">
        <f t="shared" si="1"/>
        <v>3634.4665919914887</v>
      </c>
      <c r="G9" s="25">
        <f t="shared" si="2"/>
        <v>3634.4665919914887</v>
      </c>
      <c r="H9" s="44"/>
      <c r="I9" s="95"/>
      <c r="J9" s="8"/>
      <c r="K9" s="105"/>
      <c r="L9" s="46">
        <v>913.09285470814143</v>
      </c>
      <c r="M9" s="95"/>
      <c r="N9" s="44"/>
      <c r="O9" s="46">
        <v>935.19865188929941</v>
      </c>
      <c r="P9" s="8"/>
      <c r="Q9" s="46">
        <v>940.9462360714233</v>
      </c>
      <c r="R9" s="49">
        <v>845.22884932262457</v>
      </c>
      <c r="S9" s="11"/>
      <c r="T9" s="8"/>
      <c r="U9" s="35"/>
      <c r="V9" s="62">
        <v>6</v>
      </c>
      <c r="X9" s="73"/>
      <c r="Y9" s="28"/>
      <c r="Z9" s="27">
        <f t="shared" si="15"/>
        <v>0</v>
      </c>
      <c r="AA9" s="27">
        <f t="shared" si="16"/>
        <v>0</v>
      </c>
      <c r="AB9" s="27">
        <f t="shared" si="17"/>
        <v>0</v>
      </c>
      <c r="AC9" s="27">
        <f t="shared" si="18"/>
        <v>0</v>
      </c>
      <c r="AD9" s="27">
        <f t="shared" si="19"/>
        <v>1</v>
      </c>
      <c r="AE9" s="27">
        <f t="shared" si="20"/>
        <v>0</v>
      </c>
      <c r="AF9" s="27">
        <f t="shared" si="21"/>
        <v>0</v>
      </c>
      <c r="AG9" s="27">
        <f t="shared" si="22"/>
        <v>1</v>
      </c>
      <c r="AH9" s="27">
        <f t="shared" si="23"/>
        <v>0</v>
      </c>
      <c r="AI9" s="27">
        <f t="shared" si="24"/>
        <v>1</v>
      </c>
      <c r="AJ9" s="27">
        <f t="shared" si="25"/>
        <v>1</v>
      </c>
      <c r="AK9" s="27">
        <f t="shared" si="26"/>
        <v>0</v>
      </c>
      <c r="AL9" s="27">
        <f t="shared" ref="AL9:AL21" si="27">IF(T9&gt;0,1,0)</f>
        <v>0</v>
      </c>
      <c r="AM9" s="27"/>
      <c r="AN9" s="28"/>
      <c r="AO9" s="27">
        <f t="shared" si="4"/>
        <v>4</v>
      </c>
      <c r="AP9" s="54">
        <f t="shared" si="5"/>
        <v>0</v>
      </c>
      <c r="AQ9" s="54">
        <f t="shared" si="6"/>
        <v>0</v>
      </c>
      <c r="AR9" s="54">
        <f t="shared" si="7"/>
        <v>0</v>
      </c>
      <c r="AS9" s="27">
        <f t="shared" si="8"/>
        <v>0</v>
      </c>
      <c r="AT9" s="27">
        <f t="shared" si="9"/>
        <v>0</v>
      </c>
      <c r="AU9" s="27">
        <f t="shared" si="10"/>
        <v>0</v>
      </c>
      <c r="AV9" s="27">
        <f t="shared" si="11"/>
        <v>0</v>
      </c>
      <c r="AW9" s="27">
        <f t="shared" si="12"/>
        <v>0</v>
      </c>
      <c r="AX9" s="27">
        <f t="shared" si="13"/>
        <v>0</v>
      </c>
      <c r="AY9" s="27">
        <f t="shared" si="14"/>
        <v>0</v>
      </c>
    </row>
    <row r="10" spans="1:51" ht="12.5" customHeight="1" x14ac:dyDescent="0.35">
      <c r="A10" s="10" t="s">
        <v>52</v>
      </c>
      <c r="B10" s="111">
        <v>8</v>
      </c>
      <c r="C10" s="22">
        <v>8</v>
      </c>
      <c r="D10" s="23"/>
      <c r="E10" s="24">
        <f t="shared" si="0"/>
        <v>873.38264166247961</v>
      </c>
      <c r="F10" s="24">
        <f t="shared" si="1"/>
        <v>3493.532698163317</v>
      </c>
      <c r="G10" s="25">
        <f t="shared" si="2"/>
        <v>3493.532698163317</v>
      </c>
      <c r="H10" s="44"/>
      <c r="I10" s="11"/>
      <c r="J10" s="44"/>
      <c r="K10" s="11"/>
      <c r="L10" s="44">
        <v>864.77368591889478</v>
      </c>
      <c r="M10" s="95"/>
      <c r="N10" s="44"/>
      <c r="O10" s="44">
        <v>845.54540151662445</v>
      </c>
      <c r="P10" s="8">
        <v>846.83243263856389</v>
      </c>
      <c r="Q10" s="44">
        <v>936.38117808923357</v>
      </c>
      <c r="R10" s="44"/>
      <c r="S10" s="11"/>
      <c r="T10" s="13"/>
      <c r="U10" s="70"/>
      <c r="V10" s="114">
        <v>5</v>
      </c>
      <c r="X10" s="74"/>
      <c r="Y10" s="26"/>
      <c r="Z10" s="27">
        <f t="shared" si="15"/>
        <v>0</v>
      </c>
      <c r="AA10" s="27">
        <f t="shared" si="16"/>
        <v>0</v>
      </c>
      <c r="AB10" s="27">
        <f t="shared" si="17"/>
        <v>0</v>
      </c>
      <c r="AC10" s="27">
        <f t="shared" si="18"/>
        <v>0</v>
      </c>
      <c r="AD10" s="27">
        <f t="shared" si="19"/>
        <v>1</v>
      </c>
      <c r="AE10" s="27">
        <f t="shared" si="20"/>
        <v>0</v>
      </c>
      <c r="AF10" s="27">
        <f t="shared" si="21"/>
        <v>0</v>
      </c>
      <c r="AG10" s="27">
        <f t="shared" si="22"/>
        <v>1</v>
      </c>
      <c r="AH10" s="27">
        <f t="shared" si="23"/>
        <v>1</v>
      </c>
      <c r="AI10" s="27">
        <f t="shared" si="24"/>
        <v>1</v>
      </c>
      <c r="AJ10" s="27">
        <f t="shared" si="25"/>
        <v>0</v>
      </c>
      <c r="AK10" s="27">
        <f t="shared" si="26"/>
        <v>0</v>
      </c>
      <c r="AL10" s="27">
        <f t="shared" si="27"/>
        <v>0</v>
      </c>
      <c r="AM10" s="27"/>
      <c r="AN10" s="28"/>
      <c r="AO10" s="27">
        <f t="shared" si="4"/>
        <v>4</v>
      </c>
      <c r="AP10" s="54">
        <f t="shared" si="5"/>
        <v>0</v>
      </c>
      <c r="AQ10" s="54">
        <f t="shared" si="6"/>
        <v>0</v>
      </c>
      <c r="AR10" s="54">
        <f t="shared" si="7"/>
        <v>0</v>
      </c>
      <c r="AS10" s="27">
        <f t="shared" si="8"/>
        <v>0</v>
      </c>
      <c r="AT10" s="27">
        <f t="shared" si="9"/>
        <v>0</v>
      </c>
      <c r="AU10" s="27">
        <f t="shared" si="10"/>
        <v>0</v>
      </c>
      <c r="AV10" s="27">
        <f t="shared" si="11"/>
        <v>0</v>
      </c>
      <c r="AW10" s="27">
        <f t="shared" si="12"/>
        <v>0</v>
      </c>
      <c r="AX10" s="27">
        <f t="shared" si="13"/>
        <v>0</v>
      </c>
      <c r="AY10" s="27">
        <f t="shared" si="14"/>
        <v>0</v>
      </c>
    </row>
    <row r="11" spans="1:51" ht="12.5" customHeight="1" x14ac:dyDescent="0.25">
      <c r="A11" s="8" t="s">
        <v>20</v>
      </c>
      <c r="B11" s="111">
        <v>9</v>
      </c>
      <c r="C11" s="22">
        <v>9</v>
      </c>
      <c r="D11" s="29"/>
      <c r="E11" s="24">
        <f t="shared" si="0"/>
        <v>723.01865417479576</v>
      </c>
      <c r="F11" s="24">
        <f t="shared" si="1"/>
        <v>2892.0763812452997</v>
      </c>
      <c r="G11" s="25">
        <f t="shared" si="2"/>
        <v>2892.0763812452997</v>
      </c>
      <c r="H11" s="44"/>
      <c r="I11" s="21"/>
      <c r="J11" s="8">
        <v>960.81923111501465</v>
      </c>
      <c r="K11" s="11"/>
      <c r="L11" s="46">
        <v>991.16122686889423</v>
      </c>
      <c r="M11" s="8"/>
      <c r="N11" s="95"/>
      <c r="O11" s="113">
        <v>940.09592326139091</v>
      </c>
      <c r="P11" s="21"/>
      <c r="Q11" s="33"/>
      <c r="R11" s="11"/>
      <c r="S11" s="8"/>
      <c r="T11" s="8"/>
      <c r="U11" s="35"/>
      <c r="V11" s="114">
        <v>4</v>
      </c>
      <c r="X11" s="54"/>
      <c r="Y11" s="28"/>
      <c r="Z11" s="27">
        <f t="shared" si="15"/>
        <v>0</v>
      </c>
      <c r="AA11" s="27">
        <f t="shared" si="16"/>
        <v>0</v>
      </c>
      <c r="AB11" s="27">
        <f t="shared" si="17"/>
        <v>1</v>
      </c>
      <c r="AC11" s="27">
        <f t="shared" si="18"/>
        <v>0</v>
      </c>
      <c r="AD11" s="27">
        <f t="shared" si="19"/>
        <v>1</v>
      </c>
      <c r="AE11" s="27">
        <f t="shared" si="20"/>
        <v>0</v>
      </c>
      <c r="AF11" s="27">
        <f t="shared" si="21"/>
        <v>0</v>
      </c>
      <c r="AG11" s="27">
        <f t="shared" si="22"/>
        <v>1</v>
      </c>
      <c r="AH11" s="27">
        <f t="shared" si="23"/>
        <v>0</v>
      </c>
      <c r="AI11" s="27">
        <f t="shared" si="24"/>
        <v>0</v>
      </c>
      <c r="AJ11" s="27">
        <f t="shared" si="25"/>
        <v>0</v>
      </c>
      <c r="AK11" s="27">
        <f t="shared" si="26"/>
        <v>0</v>
      </c>
      <c r="AL11" s="27">
        <f t="shared" si="27"/>
        <v>0</v>
      </c>
      <c r="AM11" s="27"/>
      <c r="AN11" s="28"/>
      <c r="AO11" s="27">
        <f t="shared" si="4"/>
        <v>3</v>
      </c>
      <c r="AP11" s="54">
        <f t="shared" si="5"/>
        <v>0</v>
      </c>
      <c r="AQ11" s="54">
        <f t="shared" si="6"/>
        <v>0</v>
      </c>
      <c r="AR11" s="54">
        <f t="shared" si="7"/>
        <v>0</v>
      </c>
      <c r="AS11" s="27">
        <f t="shared" si="8"/>
        <v>0</v>
      </c>
      <c r="AT11" s="27">
        <f t="shared" si="9"/>
        <v>0</v>
      </c>
      <c r="AU11" s="27">
        <f t="shared" si="10"/>
        <v>0</v>
      </c>
      <c r="AV11" s="27">
        <f t="shared" si="11"/>
        <v>0</v>
      </c>
      <c r="AW11" s="27">
        <f t="shared" si="12"/>
        <v>0</v>
      </c>
      <c r="AX11" s="27">
        <f t="shared" si="13"/>
        <v>0</v>
      </c>
      <c r="AY11" s="27">
        <f t="shared" si="14"/>
        <v>0</v>
      </c>
    </row>
    <row r="12" spans="1:51" ht="12.5" customHeight="1" x14ac:dyDescent="0.25">
      <c r="A12" s="10" t="s">
        <v>19</v>
      </c>
      <c r="B12" s="111">
        <v>10</v>
      </c>
      <c r="C12" s="22">
        <v>10</v>
      </c>
      <c r="D12" s="23"/>
      <c r="E12" s="24">
        <f t="shared" si="0"/>
        <v>713.94805874563735</v>
      </c>
      <c r="F12" s="24">
        <f t="shared" si="1"/>
        <v>2855.7939773916387</v>
      </c>
      <c r="G12" s="25">
        <f t="shared" si="2"/>
        <v>2855.7939773916387</v>
      </c>
      <c r="H12" s="46">
        <v>937.47277755523635</v>
      </c>
      <c r="I12" s="95"/>
      <c r="J12" s="35"/>
      <c r="K12" s="105"/>
      <c r="L12" s="8"/>
      <c r="M12" s="49"/>
      <c r="N12" s="46"/>
      <c r="O12" s="55">
        <v>984.13895910298788</v>
      </c>
      <c r="P12" s="8"/>
      <c r="Q12" s="54"/>
      <c r="R12" s="46">
        <v>934.18224073341457</v>
      </c>
      <c r="S12" s="8"/>
      <c r="T12" s="46"/>
      <c r="U12" s="35"/>
      <c r="V12" s="114">
        <v>4</v>
      </c>
      <c r="Y12" s="28"/>
      <c r="Z12" s="27">
        <f t="shared" si="15"/>
        <v>1</v>
      </c>
      <c r="AA12" s="27">
        <f t="shared" si="16"/>
        <v>0</v>
      </c>
      <c r="AB12" s="27">
        <f t="shared" si="17"/>
        <v>0</v>
      </c>
      <c r="AC12" s="27">
        <f t="shared" si="18"/>
        <v>0</v>
      </c>
      <c r="AD12" s="27">
        <f t="shared" si="19"/>
        <v>0</v>
      </c>
      <c r="AE12" s="27">
        <f t="shared" si="20"/>
        <v>0</v>
      </c>
      <c r="AF12" s="27">
        <f t="shared" si="21"/>
        <v>0</v>
      </c>
      <c r="AG12" s="27">
        <f t="shared" si="22"/>
        <v>1</v>
      </c>
      <c r="AH12" s="27">
        <f t="shared" si="23"/>
        <v>0</v>
      </c>
      <c r="AI12" s="27">
        <f t="shared" si="24"/>
        <v>0</v>
      </c>
      <c r="AJ12" s="27">
        <f t="shared" si="25"/>
        <v>1</v>
      </c>
      <c r="AK12" s="27">
        <f t="shared" si="26"/>
        <v>0</v>
      </c>
      <c r="AL12" s="27">
        <f t="shared" si="27"/>
        <v>0</v>
      </c>
      <c r="AM12" s="27"/>
      <c r="AN12" s="28"/>
      <c r="AO12" s="27">
        <f t="shared" si="4"/>
        <v>3</v>
      </c>
      <c r="AP12" s="54">
        <f t="shared" si="5"/>
        <v>0</v>
      </c>
      <c r="AQ12" s="54">
        <f t="shared" si="6"/>
        <v>0</v>
      </c>
      <c r="AR12" s="54">
        <f t="shared" si="7"/>
        <v>0</v>
      </c>
      <c r="AS12" s="27">
        <f t="shared" si="8"/>
        <v>0</v>
      </c>
      <c r="AT12" s="27">
        <f t="shared" si="9"/>
        <v>0</v>
      </c>
      <c r="AU12" s="27">
        <f t="shared" si="10"/>
        <v>0</v>
      </c>
      <c r="AV12" s="27">
        <f t="shared" si="11"/>
        <v>0</v>
      </c>
      <c r="AW12" s="27">
        <f t="shared" si="12"/>
        <v>0</v>
      </c>
      <c r="AX12" s="27">
        <f t="shared" si="13"/>
        <v>0</v>
      </c>
      <c r="AY12" s="27">
        <f t="shared" si="14"/>
        <v>0</v>
      </c>
    </row>
    <row r="13" spans="1:51" ht="12.5" customHeight="1" x14ac:dyDescent="0.35">
      <c r="A13" s="8" t="s">
        <v>1</v>
      </c>
      <c r="B13" s="111">
        <v>11</v>
      </c>
      <c r="C13" s="22">
        <v>11</v>
      </c>
      <c r="D13" s="23"/>
      <c r="E13" s="24">
        <f t="shared" si="0"/>
        <v>710.27052664899452</v>
      </c>
      <c r="F13" s="24">
        <f t="shared" si="1"/>
        <v>2841.0838400299526</v>
      </c>
      <c r="G13" s="25">
        <f t="shared" si="2"/>
        <v>2841.0838400299526</v>
      </c>
      <c r="H13" s="46">
        <v>930.16797888325436</v>
      </c>
      <c r="I13" s="95"/>
      <c r="J13" s="8"/>
      <c r="K13" s="105"/>
      <c r="L13" s="8"/>
      <c r="M13" s="49"/>
      <c r="N13" s="47"/>
      <c r="O13" s="112"/>
      <c r="P13" s="8">
        <v>987.80543392063714</v>
      </c>
      <c r="Q13" s="8"/>
      <c r="R13" s="53">
        <v>923.11042722606101</v>
      </c>
      <c r="S13" s="33"/>
      <c r="T13" s="11"/>
      <c r="U13" s="70"/>
      <c r="V13" s="114">
        <v>4</v>
      </c>
      <c r="X13" s="55"/>
      <c r="Y13" s="26"/>
      <c r="Z13" s="27">
        <f t="shared" si="15"/>
        <v>1</v>
      </c>
      <c r="AA13" s="27">
        <f t="shared" si="16"/>
        <v>0</v>
      </c>
      <c r="AB13" s="27">
        <f t="shared" si="17"/>
        <v>0</v>
      </c>
      <c r="AC13" s="27">
        <f t="shared" si="18"/>
        <v>0</v>
      </c>
      <c r="AD13" s="27">
        <f t="shared" si="19"/>
        <v>0</v>
      </c>
      <c r="AE13" s="27">
        <f t="shared" si="20"/>
        <v>0</v>
      </c>
      <c r="AF13" s="27">
        <f t="shared" si="21"/>
        <v>0</v>
      </c>
      <c r="AG13" s="27">
        <f t="shared" si="22"/>
        <v>0</v>
      </c>
      <c r="AH13" s="27">
        <f t="shared" si="23"/>
        <v>1</v>
      </c>
      <c r="AI13" s="27">
        <f t="shared" si="24"/>
        <v>0</v>
      </c>
      <c r="AJ13" s="27">
        <f t="shared" si="25"/>
        <v>1</v>
      </c>
      <c r="AK13" s="27">
        <f t="shared" si="26"/>
        <v>0</v>
      </c>
      <c r="AL13" s="27">
        <f t="shared" si="27"/>
        <v>0</v>
      </c>
      <c r="AM13" s="27"/>
      <c r="AN13" s="28"/>
      <c r="AO13" s="27">
        <f t="shared" si="4"/>
        <v>3</v>
      </c>
      <c r="AP13" s="54">
        <f t="shared" si="5"/>
        <v>0</v>
      </c>
      <c r="AQ13" s="54">
        <f t="shared" si="6"/>
        <v>0</v>
      </c>
      <c r="AR13" s="54">
        <f t="shared" si="7"/>
        <v>0</v>
      </c>
      <c r="AS13" s="27">
        <f t="shared" si="8"/>
        <v>0</v>
      </c>
      <c r="AT13" s="27">
        <f t="shared" si="9"/>
        <v>0</v>
      </c>
      <c r="AU13" s="27">
        <f t="shared" si="10"/>
        <v>0</v>
      </c>
      <c r="AV13" s="27">
        <f t="shared" si="11"/>
        <v>0</v>
      </c>
      <c r="AW13" s="27">
        <f t="shared" si="12"/>
        <v>0</v>
      </c>
      <c r="AX13" s="27">
        <f t="shared" si="13"/>
        <v>0</v>
      </c>
      <c r="AY13" s="27">
        <f t="shared" si="14"/>
        <v>0</v>
      </c>
    </row>
    <row r="14" spans="1:51" ht="12.5" customHeight="1" x14ac:dyDescent="0.25">
      <c r="A14" s="8" t="s">
        <v>71</v>
      </c>
      <c r="B14" s="111">
        <v>12</v>
      </c>
      <c r="C14" s="22">
        <v>12</v>
      </c>
      <c r="D14" s="29"/>
      <c r="E14" s="24">
        <f t="shared" si="0"/>
        <v>699.66342880824845</v>
      </c>
      <c r="F14" s="24">
        <f t="shared" si="1"/>
        <v>2798.6554227800666</v>
      </c>
      <c r="G14" s="25">
        <f t="shared" si="2"/>
        <v>2798.6554227800666</v>
      </c>
      <c r="H14" s="46">
        <v>963.29233713325129</v>
      </c>
      <c r="I14" s="95"/>
      <c r="J14" s="8"/>
      <c r="K14" s="105"/>
      <c r="L14" s="8"/>
      <c r="M14" s="47"/>
      <c r="N14" s="44"/>
      <c r="O14" s="91">
        <v>935.02236048998634</v>
      </c>
      <c r="P14" s="21"/>
      <c r="Q14" s="33"/>
      <c r="R14" s="46">
        <v>900.34072515682908</v>
      </c>
      <c r="S14" s="125"/>
      <c r="T14" s="46"/>
      <c r="U14" s="35"/>
      <c r="V14" s="114">
        <v>4</v>
      </c>
      <c r="X14" s="52"/>
      <c r="Y14" s="28"/>
      <c r="Z14" s="27">
        <f t="shared" si="15"/>
        <v>1</v>
      </c>
      <c r="AA14" s="27">
        <f t="shared" si="16"/>
        <v>0</v>
      </c>
      <c r="AB14" s="27">
        <f t="shared" si="17"/>
        <v>0</v>
      </c>
      <c r="AC14" s="27">
        <f t="shared" si="18"/>
        <v>0</v>
      </c>
      <c r="AD14" s="27">
        <f t="shared" si="19"/>
        <v>0</v>
      </c>
      <c r="AE14" s="27">
        <f t="shared" si="20"/>
        <v>0</v>
      </c>
      <c r="AF14" s="27">
        <f t="shared" si="21"/>
        <v>0</v>
      </c>
      <c r="AG14" s="27">
        <f t="shared" si="22"/>
        <v>1</v>
      </c>
      <c r="AH14" s="27">
        <f t="shared" si="23"/>
        <v>0</v>
      </c>
      <c r="AI14" s="27">
        <f t="shared" si="24"/>
        <v>0</v>
      </c>
      <c r="AJ14" s="27">
        <f t="shared" si="25"/>
        <v>1</v>
      </c>
      <c r="AK14" s="27">
        <f t="shared" si="26"/>
        <v>0</v>
      </c>
      <c r="AL14" s="27">
        <f t="shared" si="27"/>
        <v>0</v>
      </c>
      <c r="AM14" s="27"/>
      <c r="AN14" s="28"/>
      <c r="AO14" s="27">
        <f t="shared" si="4"/>
        <v>3</v>
      </c>
      <c r="AP14" s="54">
        <f t="shared" si="5"/>
        <v>0</v>
      </c>
      <c r="AQ14" s="54">
        <f t="shared" si="6"/>
        <v>0</v>
      </c>
      <c r="AR14" s="54">
        <f t="shared" si="7"/>
        <v>0</v>
      </c>
      <c r="AS14" s="27">
        <f t="shared" si="8"/>
        <v>0</v>
      </c>
      <c r="AT14" s="27">
        <f t="shared" si="9"/>
        <v>0</v>
      </c>
      <c r="AU14" s="27">
        <f t="shared" si="10"/>
        <v>0</v>
      </c>
      <c r="AV14" s="27">
        <f t="shared" si="11"/>
        <v>0</v>
      </c>
      <c r="AW14" s="27">
        <f t="shared" si="12"/>
        <v>0</v>
      </c>
      <c r="AX14" s="27">
        <f t="shared" si="13"/>
        <v>0</v>
      </c>
      <c r="AY14" s="27">
        <f t="shared" si="14"/>
        <v>0</v>
      </c>
    </row>
    <row r="15" spans="1:51" ht="13.5" customHeight="1" x14ac:dyDescent="0.25">
      <c r="A15" s="10" t="s">
        <v>16</v>
      </c>
      <c r="B15" s="111">
        <v>13</v>
      </c>
      <c r="C15" s="22">
        <v>13</v>
      </c>
      <c r="D15" s="29"/>
      <c r="E15" s="24">
        <f t="shared" si="0"/>
        <v>699.42441781279547</v>
      </c>
      <c r="F15" s="24">
        <f t="shared" si="1"/>
        <v>2797.699378214942</v>
      </c>
      <c r="G15" s="25">
        <f t="shared" si="2"/>
        <v>2797.699378214942</v>
      </c>
      <c r="H15" s="44"/>
      <c r="I15" s="8"/>
      <c r="J15" s="74"/>
      <c r="K15" s="95"/>
      <c r="L15" s="11"/>
      <c r="M15" s="8"/>
      <c r="N15" s="47"/>
      <c r="O15" s="112"/>
      <c r="P15" s="8">
        <v>943.29237650647076</v>
      </c>
      <c r="Q15" s="44">
        <v>923.4070017084714</v>
      </c>
      <c r="R15" s="46"/>
      <c r="S15" s="8">
        <v>931</v>
      </c>
      <c r="T15" s="46"/>
      <c r="U15" s="69"/>
      <c r="V15" s="118">
        <v>4</v>
      </c>
      <c r="X15" s="56"/>
      <c r="Y15" s="30"/>
      <c r="Z15" s="27">
        <f t="shared" si="15"/>
        <v>0</v>
      </c>
      <c r="AA15" s="27">
        <f t="shared" si="16"/>
        <v>0</v>
      </c>
      <c r="AB15" s="27">
        <f t="shared" si="17"/>
        <v>0</v>
      </c>
      <c r="AC15" s="27">
        <f t="shared" si="18"/>
        <v>0</v>
      </c>
      <c r="AD15" s="27">
        <f t="shared" si="19"/>
        <v>0</v>
      </c>
      <c r="AE15" s="27">
        <f t="shared" si="20"/>
        <v>0</v>
      </c>
      <c r="AF15" s="27">
        <f t="shared" si="21"/>
        <v>0</v>
      </c>
      <c r="AG15" s="27">
        <f t="shared" si="22"/>
        <v>0</v>
      </c>
      <c r="AH15" s="27">
        <f t="shared" si="23"/>
        <v>1</v>
      </c>
      <c r="AI15" s="27">
        <f t="shared" si="24"/>
        <v>1</v>
      </c>
      <c r="AJ15" s="27">
        <f t="shared" si="25"/>
        <v>0</v>
      </c>
      <c r="AK15" s="27">
        <f t="shared" si="26"/>
        <v>1</v>
      </c>
      <c r="AL15" s="27">
        <f t="shared" si="27"/>
        <v>0</v>
      </c>
      <c r="AM15" s="27"/>
      <c r="AN15" s="28"/>
      <c r="AO15" s="27">
        <f t="shared" si="4"/>
        <v>3</v>
      </c>
      <c r="AP15" s="54">
        <f t="shared" si="5"/>
        <v>0</v>
      </c>
      <c r="AQ15" s="54">
        <f t="shared" si="6"/>
        <v>0</v>
      </c>
      <c r="AR15" s="54">
        <f t="shared" si="7"/>
        <v>0</v>
      </c>
      <c r="AS15" s="27">
        <f t="shared" si="8"/>
        <v>0</v>
      </c>
      <c r="AT15" s="27">
        <f t="shared" si="9"/>
        <v>0</v>
      </c>
      <c r="AU15" s="27">
        <f t="shared" si="10"/>
        <v>0</v>
      </c>
      <c r="AV15" s="27">
        <f t="shared" si="11"/>
        <v>0</v>
      </c>
      <c r="AW15" s="27">
        <f t="shared" si="12"/>
        <v>0</v>
      </c>
      <c r="AX15" s="27">
        <f t="shared" si="13"/>
        <v>0</v>
      </c>
      <c r="AY15" s="27">
        <f t="shared" si="14"/>
        <v>0</v>
      </c>
    </row>
    <row r="16" spans="1:51" ht="12.5" customHeight="1" x14ac:dyDescent="0.25">
      <c r="A16" s="8" t="s">
        <v>22</v>
      </c>
      <c r="B16" s="111">
        <v>14</v>
      </c>
      <c r="C16" s="22">
        <v>14</v>
      </c>
      <c r="D16" s="23"/>
      <c r="E16" s="24">
        <f t="shared" si="0"/>
        <v>699.29234700909262</v>
      </c>
      <c r="F16" s="24">
        <f t="shared" si="1"/>
        <v>2797.171094677808</v>
      </c>
      <c r="G16" s="25">
        <f t="shared" si="2"/>
        <v>2797.171094677808</v>
      </c>
      <c r="H16" s="44"/>
      <c r="I16" s="99"/>
      <c r="J16" s="35">
        <v>941.65761865573074</v>
      </c>
      <c r="K16" s="101"/>
      <c r="L16" s="11">
        <v>934.24164302745669</v>
      </c>
      <c r="M16" s="8"/>
      <c r="N16" s="47"/>
      <c r="O16" s="112"/>
      <c r="P16" s="8">
        <v>921.27183299462069</v>
      </c>
      <c r="Q16" s="33"/>
      <c r="R16" s="47"/>
      <c r="S16" s="125"/>
      <c r="T16" s="33"/>
      <c r="U16" s="35"/>
      <c r="V16" s="114">
        <v>3</v>
      </c>
      <c r="X16" s="55"/>
      <c r="Y16" s="28"/>
      <c r="Z16" s="27">
        <f t="shared" si="15"/>
        <v>0</v>
      </c>
      <c r="AA16" s="27">
        <f t="shared" si="16"/>
        <v>0</v>
      </c>
      <c r="AB16" s="27">
        <f t="shared" si="17"/>
        <v>1</v>
      </c>
      <c r="AC16" s="27">
        <f t="shared" si="18"/>
        <v>0</v>
      </c>
      <c r="AD16" s="27">
        <f t="shared" si="19"/>
        <v>1</v>
      </c>
      <c r="AE16" s="27">
        <f t="shared" si="20"/>
        <v>0</v>
      </c>
      <c r="AF16" s="27">
        <f t="shared" si="21"/>
        <v>0</v>
      </c>
      <c r="AG16" s="27">
        <f t="shared" si="22"/>
        <v>0</v>
      </c>
      <c r="AH16" s="27">
        <f t="shared" si="23"/>
        <v>1</v>
      </c>
      <c r="AI16" s="27">
        <f t="shared" si="24"/>
        <v>0</v>
      </c>
      <c r="AJ16" s="27">
        <f t="shared" si="25"/>
        <v>0</v>
      </c>
      <c r="AK16" s="27">
        <f t="shared" si="26"/>
        <v>0</v>
      </c>
      <c r="AL16" s="27">
        <f t="shared" si="27"/>
        <v>0</v>
      </c>
      <c r="AM16" s="27"/>
      <c r="AN16" s="28"/>
      <c r="AO16" s="27">
        <f t="shared" si="4"/>
        <v>3</v>
      </c>
      <c r="AP16" s="54">
        <f t="shared" si="5"/>
        <v>0</v>
      </c>
      <c r="AQ16" s="54">
        <f t="shared" si="6"/>
        <v>0</v>
      </c>
      <c r="AR16" s="54">
        <f t="shared" si="7"/>
        <v>0</v>
      </c>
      <c r="AS16" s="27">
        <f t="shared" si="8"/>
        <v>0</v>
      </c>
      <c r="AT16" s="27">
        <f t="shared" si="9"/>
        <v>0</v>
      </c>
      <c r="AU16" s="27">
        <f t="shared" si="10"/>
        <v>0</v>
      </c>
      <c r="AV16" s="27">
        <f t="shared" si="11"/>
        <v>0</v>
      </c>
      <c r="AW16" s="27">
        <f t="shared" si="12"/>
        <v>0</v>
      </c>
      <c r="AX16" s="27">
        <f t="shared" si="13"/>
        <v>0</v>
      </c>
      <c r="AY16" s="27">
        <f t="shared" si="14"/>
        <v>0</v>
      </c>
    </row>
    <row r="17" spans="1:51" ht="14.5" customHeight="1" x14ac:dyDescent="0.25">
      <c r="A17" s="8" t="s">
        <v>10</v>
      </c>
      <c r="B17" s="111">
        <v>15</v>
      </c>
      <c r="C17" s="22">
        <v>15</v>
      </c>
      <c r="D17" s="29"/>
      <c r="E17" s="24">
        <f t="shared" si="0"/>
        <v>671.86389030428109</v>
      </c>
      <c r="F17" s="24">
        <f t="shared" si="1"/>
        <v>2687.4572009186891</v>
      </c>
      <c r="G17" s="25">
        <f t="shared" si="2"/>
        <v>2687.4572009186891</v>
      </c>
      <c r="H17" s="47">
        <v>909.30049905628846</v>
      </c>
      <c r="I17" s="95"/>
      <c r="J17" s="8"/>
      <c r="K17" s="11"/>
      <c r="L17" s="8"/>
      <c r="M17" s="44"/>
      <c r="N17" s="47"/>
      <c r="O17" s="113">
        <v>897.56432691684495</v>
      </c>
      <c r="P17" s="21"/>
      <c r="Q17" s="33"/>
      <c r="R17" s="48">
        <v>880.59237494555566</v>
      </c>
      <c r="S17" s="33"/>
      <c r="T17" s="11"/>
      <c r="U17" s="35"/>
      <c r="V17" s="114">
        <v>4</v>
      </c>
      <c r="X17" s="52"/>
      <c r="Y17" s="28"/>
      <c r="Z17" s="27">
        <f t="shared" si="15"/>
        <v>1</v>
      </c>
      <c r="AA17" s="27">
        <f t="shared" si="16"/>
        <v>0</v>
      </c>
      <c r="AB17" s="27">
        <f t="shared" si="17"/>
        <v>0</v>
      </c>
      <c r="AC17" s="27">
        <f t="shared" si="18"/>
        <v>0</v>
      </c>
      <c r="AD17" s="27">
        <f t="shared" si="19"/>
        <v>0</v>
      </c>
      <c r="AE17" s="27">
        <f t="shared" si="20"/>
        <v>0</v>
      </c>
      <c r="AF17" s="27">
        <f t="shared" si="21"/>
        <v>0</v>
      </c>
      <c r="AG17" s="27">
        <f t="shared" si="22"/>
        <v>1</v>
      </c>
      <c r="AH17" s="27">
        <f t="shared" si="23"/>
        <v>0</v>
      </c>
      <c r="AI17" s="27">
        <f t="shared" si="24"/>
        <v>0</v>
      </c>
      <c r="AJ17" s="27">
        <f t="shared" si="25"/>
        <v>1</v>
      </c>
      <c r="AK17" s="27">
        <f t="shared" si="26"/>
        <v>0</v>
      </c>
      <c r="AL17" s="27">
        <f t="shared" si="27"/>
        <v>0</v>
      </c>
      <c r="AM17" s="27"/>
      <c r="AN17" s="28"/>
      <c r="AO17" s="27">
        <f t="shared" si="4"/>
        <v>3</v>
      </c>
      <c r="AP17" s="54">
        <f t="shared" si="5"/>
        <v>0</v>
      </c>
      <c r="AQ17" s="54">
        <f t="shared" si="6"/>
        <v>0</v>
      </c>
      <c r="AR17" s="54">
        <f t="shared" si="7"/>
        <v>0</v>
      </c>
      <c r="AS17" s="27">
        <f t="shared" si="8"/>
        <v>0</v>
      </c>
      <c r="AT17" s="27">
        <f t="shared" si="9"/>
        <v>0</v>
      </c>
      <c r="AU17" s="27">
        <f t="shared" si="10"/>
        <v>0</v>
      </c>
      <c r="AV17" s="27">
        <f t="shared" si="11"/>
        <v>0</v>
      </c>
      <c r="AW17" s="27">
        <f t="shared" si="12"/>
        <v>0</v>
      </c>
      <c r="AX17" s="27">
        <f t="shared" si="13"/>
        <v>0</v>
      </c>
      <c r="AY17" s="27">
        <f t="shared" si="14"/>
        <v>0</v>
      </c>
    </row>
    <row r="18" spans="1:51" ht="12.5" customHeight="1" x14ac:dyDescent="0.35">
      <c r="A18" s="8" t="s">
        <v>4</v>
      </c>
      <c r="B18" s="111">
        <v>16</v>
      </c>
      <c r="C18" s="22">
        <v>16</v>
      </c>
      <c r="D18" s="23"/>
      <c r="E18" s="24">
        <f t="shared" si="0"/>
        <v>670.30229276752345</v>
      </c>
      <c r="F18" s="24">
        <f t="shared" si="1"/>
        <v>2681.2108069605383</v>
      </c>
      <c r="G18" s="25">
        <f t="shared" si="2"/>
        <v>2681.2108069605383</v>
      </c>
      <c r="H18" s="51"/>
      <c r="I18" s="8"/>
      <c r="J18" s="46"/>
      <c r="K18" s="11"/>
      <c r="L18" s="11">
        <v>903.81560033288781</v>
      </c>
      <c r="M18" s="95"/>
      <c r="N18" s="44"/>
      <c r="O18" s="112">
        <v>839.20539244280258</v>
      </c>
      <c r="P18" s="33"/>
      <c r="Q18" s="46">
        <v>938.18981418484759</v>
      </c>
      <c r="R18" s="46"/>
      <c r="S18" s="11"/>
      <c r="T18" s="44"/>
      <c r="U18" s="35"/>
      <c r="V18" s="114">
        <v>4</v>
      </c>
      <c r="X18" s="73"/>
      <c r="Y18" s="26"/>
      <c r="Z18" s="27">
        <f t="shared" si="15"/>
        <v>0</v>
      </c>
      <c r="AA18" s="27">
        <f t="shared" si="16"/>
        <v>0</v>
      </c>
      <c r="AB18" s="27">
        <f t="shared" si="17"/>
        <v>0</v>
      </c>
      <c r="AC18" s="27">
        <f t="shared" si="18"/>
        <v>0</v>
      </c>
      <c r="AD18" s="27">
        <f t="shared" si="19"/>
        <v>1</v>
      </c>
      <c r="AE18" s="27">
        <f t="shared" si="20"/>
        <v>0</v>
      </c>
      <c r="AF18" s="27">
        <f t="shared" si="21"/>
        <v>0</v>
      </c>
      <c r="AG18" s="27">
        <f t="shared" si="22"/>
        <v>1</v>
      </c>
      <c r="AH18" s="27">
        <f t="shared" si="23"/>
        <v>0</v>
      </c>
      <c r="AI18" s="27">
        <f t="shared" si="24"/>
        <v>1</v>
      </c>
      <c r="AJ18" s="27">
        <f t="shared" si="25"/>
        <v>0</v>
      </c>
      <c r="AK18" s="27">
        <f t="shared" si="26"/>
        <v>0</v>
      </c>
      <c r="AL18" s="27">
        <f t="shared" si="27"/>
        <v>0</v>
      </c>
      <c r="AM18" s="27"/>
      <c r="AN18" s="28"/>
      <c r="AO18" s="27">
        <f t="shared" si="4"/>
        <v>3</v>
      </c>
      <c r="AP18" s="54">
        <f t="shared" si="5"/>
        <v>0</v>
      </c>
      <c r="AQ18" s="54">
        <f t="shared" si="6"/>
        <v>0</v>
      </c>
      <c r="AR18" s="54">
        <f t="shared" si="7"/>
        <v>0</v>
      </c>
      <c r="AS18" s="27">
        <f t="shared" si="8"/>
        <v>0</v>
      </c>
      <c r="AT18" s="27">
        <f t="shared" si="9"/>
        <v>0</v>
      </c>
      <c r="AU18" s="27">
        <f t="shared" si="10"/>
        <v>0</v>
      </c>
      <c r="AV18" s="27">
        <f t="shared" si="11"/>
        <v>0</v>
      </c>
      <c r="AW18" s="27">
        <f t="shared" si="12"/>
        <v>0</v>
      </c>
      <c r="AX18" s="27">
        <f t="shared" si="13"/>
        <v>0</v>
      </c>
      <c r="AY18" s="27">
        <f t="shared" si="14"/>
        <v>0</v>
      </c>
    </row>
    <row r="19" spans="1:51" ht="12.5" customHeight="1" x14ac:dyDescent="0.25">
      <c r="A19" s="6" t="s">
        <v>124</v>
      </c>
      <c r="B19" s="111">
        <v>17</v>
      </c>
      <c r="C19" s="22">
        <v>17</v>
      </c>
      <c r="D19" s="21"/>
      <c r="E19" s="24">
        <f t="shared" si="0"/>
        <v>622.65336091260201</v>
      </c>
      <c r="F19" s="24">
        <f t="shared" si="1"/>
        <v>2490.6149632523766</v>
      </c>
      <c r="G19" s="25">
        <f t="shared" si="2"/>
        <v>2490.6149632523766</v>
      </c>
      <c r="H19" s="46"/>
      <c r="I19" s="8"/>
      <c r="J19" s="8"/>
      <c r="K19" s="8"/>
      <c r="L19" s="46">
        <v>746.38049596377607</v>
      </c>
      <c r="M19" s="97"/>
      <c r="N19" s="97"/>
      <c r="O19" s="113">
        <v>671.1737636917494</v>
      </c>
      <c r="P19" s="8">
        <v>447.95174764716842</v>
      </c>
      <c r="Q19" s="33"/>
      <c r="R19" s="55">
        <v>625.10895594968292</v>
      </c>
      <c r="S19" s="8"/>
      <c r="T19" s="11"/>
      <c r="U19" s="55"/>
      <c r="V19" s="114">
        <v>6</v>
      </c>
      <c r="Y19" s="28"/>
      <c r="Z19" s="27">
        <f t="shared" si="15"/>
        <v>0</v>
      </c>
      <c r="AA19" s="27">
        <f t="shared" si="16"/>
        <v>0</v>
      </c>
      <c r="AB19" s="27">
        <f t="shared" si="17"/>
        <v>0</v>
      </c>
      <c r="AC19" s="27">
        <f t="shared" si="18"/>
        <v>0</v>
      </c>
      <c r="AD19" s="27">
        <f t="shared" si="19"/>
        <v>1</v>
      </c>
      <c r="AE19" s="27">
        <f t="shared" si="20"/>
        <v>0</v>
      </c>
      <c r="AF19" s="27">
        <f t="shared" si="21"/>
        <v>0</v>
      </c>
      <c r="AG19" s="27">
        <f t="shared" si="22"/>
        <v>1</v>
      </c>
      <c r="AH19" s="27">
        <f t="shared" si="23"/>
        <v>1</v>
      </c>
      <c r="AI19" s="27">
        <f t="shared" si="24"/>
        <v>0</v>
      </c>
      <c r="AJ19" s="27">
        <f t="shared" si="25"/>
        <v>1</v>
      </c>
      <c r="AK19" s="27">
        <f t="shared" si="26"/>
        <v>0</v>
      </c>
      <c r="AL19" s="27">
        <f t="shared" si="27"/>
        <v>0</v>
      </c>
      <c r="AM19" s="27"/>
      <c r="AN19" s="28"/>
      <c r="AO19" s="27">
        <f t="shared" si="4"/>
        <v>4</v>
      </c>
      <c r="AP19" s="54">
        <f t="shared" si="5"/>
        <v>0</v>
      </c>
      <c r="AQ19" s="54">
        <f t="shared" si="6"/>
        <v>0</v>
      </c>
      <c r="AR19" s="54">
        <f t="shared" si="7"/>
        <v>0</v>
      </c>
      <c r="AS19" s="27">
        <f t="shared" si="8"/>
        <v>0</v>
      </c>
      <c r="AT19" s="27">
        <f t="shared" si="9"/>
        <v>0</v>
      </c>
      <c r="AU19" s="27">
        <f t="shared" si="10"/>
        <v>0</v>
      </c>
      <c r="AV19" s="27">
        <f t="shared" si="11"/>
        <v>0</v>
      </c>
      <c r="AW19" s="27">
        <f t="shared" si="12"/>
        <v>0</v>
      </c>
      <c r="AX19" s="27">
        <f t="shared" si="13"/>
        <v>0</v>
      </c>
      <c r="AY19" s="27">
        <f t="shared" si="14"/>
        <v>0</v>
      </c>
    </row>
    <row r="20" spans="1:51" ht="12.5" customHeight="1" x14ac:dyDescent="0.25">
      <c r="A20" s="6" t="s">
        <v>169</v>
      </c>
      <c r="B20" s="111">
        <v>18</v>
      </c>
      <c r="C20" s="22">
        <v>18</v>
      </c>
      <c r="D20" s="21"/>
      <c r="E20" s="24">
        <f t="shared" si="0"/>
        <v>584.76222462326223</v>
      </c>
      <c r="F20" s="24">
        <f t="shared" si="1"/>
        <v>2339.0503256206985</v>
      </c>
      <c r="G20" s="25">
        <f t="shared" si="2"/>
        <v>2339.0503256206985</v>
      </c>
      <c r="H20" s="46"/>
      <c r="I20" s="8"/>
      <c r="J20" s="8"/>
      <c r="K20" s="8"/>
      <c r="L20" s="46">
        <v>775.58952949091417</v>
      </c>
      <c r="M20" s="44"/>
      <c r="N20" s="97"/>
      <c r="O20" s="113">
        <v>730.68248104219333</v>
      </c>
      <c r="P20" s="8">
        <v>832.77831508759084</v>
      </c>
      <c r="Q20" s="33"/>
      <c r="R20" s="11"/>
      <c r="S20" s="8"/>
      <c r="T20" s="11"/>
      <c r="U20" s="55"/>
      <c r="V20" s="114">
        <v>4</v>
      </c>
      <c r="Y20" s="28"/>
      <c r="Z20" s="27">
        <f t="shared" si="15"/>
        <v>0</v>
      </c>
      <c r="AA20" s="27">
        <f t="shared" si="16"/>
        <v>0</v>
      </c>
      <c r="AB20" s="27">
        <f t="shared" si="17"/>
        <v>0</v>
      </c>
      <c r="AC20" s="27">
        <f t="shared" si="18"/>
        <v>0</v>
      </c>
      <c r="AD20" s="27">
        <f t="shared" si="19"/>
        <v>1</v>
      </c>
      <c r="AE20" s="27">
        <f t="shared" si="20"/>
        <v>0</v>
      </c>
      <c r="AF20" s="27">
        <f t="shared" si="21"/>
        <v>0</v>
      </c>
      <c r="AG20" s="27">
        <f t="shared" si="22"/>
        <v>1</v>
      </c>
      <c r="AH20" s="27">
        <f t="shared" si="23"/>
        <v>1</v>
      </c>
      <c r="AI20" s="27">
        <f t="shared" si="24"/>
        <v>0</v>
      </c>
      <c r="AJ20" s="27">
        <f t="shared" si="25"/>
        <v>0</v>
      </c>
      <c r="AK20" s="27">
        <f t="shared" si="26"/>
        <v>0</v>
      </c>
      <c r="AL20" s="27">
        <f t="shared" si="27"/>
        <v>0</v>
      </c>
      <c r="AM20" s="27"/>
      <c r="AN20" s="28"/>
      <c r="AO20" s="27">
        <f t="shared" si="4"/>
        <v>3</v>
      </c>
      <c r="AP20" s="54">
        <f t="shared" si="5"/>
        <v>0</v>
      </c>
      <c r="AQ20" s="54">
        <f t="shared" si="6"/>
        <v>0</v>
      </c>
      <c r="AR20" s="54">
        <f t="shared" si="7"/>
        <v>0</v>
      </c>
      <c r="AS20" s="27">
        <f t="shared" si="8"/>
        <v>0</v>
      </c>
      <c r="AT20" s="27">
        <f t="shared" si="9"/>
        <v>0</v>
      </c>
      <c r="AU20" s="27">
        <f t="shared" si="10"/>
        <v>0</v>
      </c>
      <c r="AV20" s="27">
        <f t="shared" si="11"/>
        <v>0</v>
      </c>
      <c r="AW20" s="27">
        <f t="shared" si="12"/>
        <v>0</v>
      </c>
      <c r="AX20" s="27">
        <f t="shared" si="13"/>
        <v>0</v>
      </c>
      <c r="AY20" s="27">
        <f t="shared" si="14"/>
        <v>0</v>
      </c>
    </row>
    <row r="21" spans="1:51" ht="12.5" customHeight="1" x14ac:dyDescent="0.25">
      <c r="A21" s="8" t="s">
        <v>11</v>
      </c>
      <c r="B21" s="111">
        <v>19</v>
      </c>
      <c r="C21" s="22">
        <v>19</v>
      </c>
      <c r="D21" s="21"/>
      <c r="E21" s="24">
        <f t="shared" si="0"/>
        <v>496.86530278477557</v>
      </c>
      <c r="F21" s="24">
        <f t="shared" si="1"/>
        <v>1987.4624237519934</v>
      </c>
      <c r="G21" s="25">
        <f t="shared" si="2"/>
        <v>1987.4624237519934</v>
      </c>
      <c r="H21" s="44"/>
      <c r="I21" s="21"/>
      <c r="J21" s="8">
        <v>1000</v>
      </c>
      <c r="K21" s="105"/>
      <c r="L21" s="11"/>
      <c r="M21" s="109"/>
      <c r="N21" s="11"/>
      <c r="O21" s="112"/>
      <c r="P21" s="8">
        <v>987.46242375199347</v>
      </c>
      <c r="Q21" s="8"/>
      <c r="R21" s="121"/>
      <c r="S21" s="33"/>
      <c r="T21" s="33"/>
      <c r="U21" s="66"/>
      <c r="V21" s="114">
        <v>3</v>
      </c>
      <c r="X21" s="55"/>
      <c r="Y21" s="28"/>
      <c r="Z21" s="27">
        <f t="shared" si="15"/>
        <v>0</v>
      </c>
      <c r="AA21" s="27">
        <f t="shared" si="16"/>
        <v>0</v>
      </c>
      <c r="AB21" s="27">
        <f t="shared" si="17"/>
        <v>1</v>
      </c>
      <c r="AC21" s="27">
        <f t="shared" si="18"/>
        <v>0</v>
      </c>
      <c r="AD21" s="27">
        <f t="shared" si="19"/>
        <v>0</v>
      </c>
      <c r="AE21" s="27">
        <f t="shared" si="20"/>
        <v>0</v>
      </c>
      <c r="AF21" s="27">
        <f t="shared" si="21"/>
        <v>0</v>
      </c>
      <c r="AG21" s="27">
        <f t="shared" si="22"/>
        <v>0</v>
      </c>
      <c r="AH21" s="27">
        <f t="shared" si="23"/>
        <v>1</v>
      </c>
      <c r="AI21" s="27">
        <f t="shared" si="24"/>
        <v>0</v>
      </c>
      <c r="AJ21" s="27">
        <f t="shared" si="25"/>
        <v>0</v>
      </c>
      <c r="AK21" s="27">
        <f t="shared" si="26"/>
        <v>0</v>
      </c>
      <c r="AL21" s="27">
        <f t="shared" si="27"/>
        <v>0</v>
      </c>
      <c r="AM21" s="27"/>
      <c r="AN21" s="28"/>
      <c r="AO21" s="27">
        <f t="shared" si="4"/>
        <v>2</v>
      </c>
      <c r="AP21" s="54">
        <f t="shared" si="5"/>
        <v>0</v>
      </c>
      <c r="AQ21" s="54">
        <f t="shared" si="6"/>
        <v>0</v>
      </c>
      <c r="AR21" s="54">
        <f t="shared" si="7"/>
        <v>0</v>
      </c>
      <c r="AS21" s="27">
        <f t="shared" si="8"/>
        <v>0</v>
      </c>
      <c r="AT21" s="27">
        <f t="shared" si="9"/>
        <v>0</v>
      </c>
      <c r="AU21" s="27">
        <f t="shared" si="10"/>
        <v>0</v>
      </c>
      <c r="AV21" s="27">
        <f t="shared" si="11"/>
        <v>0</v>
      </c>
      <c r="AW21" s="27">
        <f t="shared" si="12"/>
        <v>0</v>
      </c>
      <c r="AX21" s="27">
        <f t="shared" si="13"/>
        <v>0</v>
      </c>
      <c r="AY21" s="27">
        <f t="shared" si="14"/>
        <v>0</v>
      </c>
    </row>
    <row r="22" spans="1:51" ht="12.5" customHeight="1" x14ac:dyDescent="0.25">
      <c r="A22" s="10" t="s">
        <v>49</v>
      </c>
      <c r="B22" s="111">
        <v>20</v>
      </c>
      <c r="C22" s="22">
        <v>20</v>
      </c>
      <c r="D22" s="23"/>
      <c r="E22" s="24">
        <f t="shared" si="0"/>
        <v>469.55347590607488</v>
      </c>
      <c r="F22" s="24">
        <f t="shared" si="1"/>
        <v>1878.215049581956</v>
      </c>
      <c r="G22" s="25">
        <f t="shared" si="2"/>
        <v>1878.215049581956</v>
      </c>
      <c r="H22" s="51"/>
      <c r="I22" s="8"/>
      <c r="J22" s="8"/>
      <c r="K22" s="95"/>
      <c r="L22" s="8"/>
      <c r="M22" s="8"/>
      <c r="N22" s="8"/>
      <c r="O22" s="113">
        <v>918.21504958195601</v>
      </c>
      <c r="P22" s="8"/>
      <c r="Q22" s="35"/>
      <c r="R22" s="46"/>
      <c r="S22" s="8">
        <v>960</v>
      </c>
      <c r="T22" s="8"/>
      <c r="U22" s="116"/>
      <c r="V22" s="114">
        <v>3</v>
      </c>
      <c r="X22" s="54"/>
      <c r="Y22" s="28"/>
      <c r="Z22" s="27">
        <f t="shared" si="15"/>
        <v>0</v>
      </c>
      <c r="AA22" s="27">
        <f t="shared" si="16"/>
        <v>0</v>
      </c>
      <c r="AB22" s="27">
        <f t="shared" si="17"/>
        <v>0</v>
      </c>
      <c r="AC22" s="27">
        <f t="shared" si="18"/>
        <v>0</v>
      </c>
      <c r="AD22" s="27">
        <f t="shared" si="19"/>
        <v>0</v>
      </c>
      <c r="AE22" s="27">
        <f t="shared" si="20"/>
        <v>0</v>
      </c>
      <c r="AF22" s="27">
        <f t="shared" si="21"/>
        <v>0</v>
      </c>
      <c r="AG22" s="27">
        <f t="shared" si="22"/>
        <v>1</v>
      </c>
      <c r="AH22" s="27">
        <f t="shared" si="23"/>
        <v>0</v>
      </c>
      <c r="AI22" s="27">
        <f t="shared" si="24"/>
        <v>0</v>
      </c>
      <c r="AJ22" s="27">
        <f t="shared" si="25"/>
        <v>0</v>
      </c>
      <c r="AK22" s="27">
        <f t="shared" si="26"/>
        <v>1</v>
      </c>
      <c r="AL22" s="27">
        <f>IF(P86&gt;0,1,0)</f>
        <v>0</v>
      </c>
      <c r="AM22" s="27"/>
      <c r="AN22" s="28"/>
      <c r="AO22" s="27">
        <f t="shared" si="4"/>
        <v>2</v>
      </c>
      <c r="AP22" s="54">
        <f t="shared" si="5"/>
        <v>0</v>
      </c>
      <c r="AQ22" s="54">
        <f t="shared" si="6"/>
        <v>0</v>
      </c>
      <c r="AR22" s="54">
        <f t="shared" si="7"/>
        <v>0</v>
      </c>
      <c r="AS22" s="27">
        <f t="shared" si="8"/>
        <v>0</v>
      </c>
      <c r="AT22" s="27">
        <f t="shared" si="9"/>
        <v>0</v>
      </c>
      <c r="AU22" s="27">
        <f t="shared" si="10"/>
        <v>0</v>
      </c>
      <c r="AV22" s="27">
        <f t="shared" si="11"/>
        <v>0</v>
      </c>
      <c r="AW22" s="27">
        <f t="shared" si="12"/>
        <v>0</v>
      </c>
      <c r="AX22" s="27">
        <f t="shared" si="13"/>
        <v>0</v>
      </c>
      <c r="AY22" s="27">
        <f t="shared" si="14"/>
        <v>0</v>
      </c>
    </row>
    <row r="23" spans="1:51" ht="12.5" customHeight="1" x14ac:dyDescent="0.35">
      <c r="A23" s="36" t="s">
        <v>2</v>
      </c>
      <c r="B23" s="111">
        <v>21</v>
      </c>
      <c r="C23" s="29"/>
      <c r="D23" s="23"/>
      <c r="E23" s="24">
        <f t="shared" si="0"/>
        <v>465.14299534527493</v>
      </c>
      <c r="F23" s="24">
        <f t="shared" si="1"/>
        <v>1860.5731165748618</v>
      </c>
      <c r="G23" s="25">
        <f t="shared" si="2"/>
        <v>1860.5731165748618</v>
      </c>
      <c r="H23" s="47"/>
      <c r="I23" s="8"/>
      <c r="J23" s="8"/>
      <c r="K23" s="11"/>
      <c r="L23" s="11"/>
      <c r="M23" s="49"/>
      <c r="N23" s="47"/>
      <c r="O23" s="91">
        <v>897.44766349082897</v>
      </c>
      <c r="P23" s="8">
        <v>963.12545308403287</v>
      </c>
      <c r="Q23" s="8"/>
      <c r="R23" s="53"/>
      <c r="S23" s="8"/>
      <c r="T23" s="46"/>
      <c r="U23" s="70"/>
      <c r="V23" s="58">
        <v>2</v>
      </c>
      <c r="X23" s="73"/>
      <c r="Y23" s="26"/>
      <c r="Z23" s="27">
        <f t="shared" si="15"/>
        <v>0</v>
      </c>
      <c r="AA23" s="27">
        <f t="shared" si="16"/>
        <v>0</v>
      </c>
      <c r="AB23" s="27">
        <f t="shared" si="17"/>
        <v>0</v>
      </c>
      <c r="AC23" s="27">
        <f t="shared" si="18"/>
        <v>0</v>
      </c>
      <c r="AD23" s="27">
        <f t="shared" si="19"/>
        <v>0</v>
      </c>
      <c r="AE23" s="27">
        <f t="shared" si="20"/>
        <v>0</v>
      </c>
      <c r="AF23" s="27">
        <f t="shared" si="21"/>
        <v>0</v>
      </c>
      <c r="AG23" s="27">
        <f t="shared" si="22"/>
        <v>1</v>
      </c>
      <c r="AH23" s="27">
        <f t="shared" si="23"/>
        <v>1</v>
      </c>
      <c r="AI23" s="27">
        <f t="shared" si="24"/>
        <v>0</v>
      </c>
      <c r="AJ23" s="27">
        <f t="shared" si="25"/>
        <v>0</v>
      </c>
      <c r="AK23" s="27">
        <f t="shared" si="26"/>
        <v>0</v>
      </c>
      <c r="AL23" s="27">
        <f t="shared" ref="AL23:AL28" si="28">IF(T23&gt;0,1,0)</f>
        <v>0</v>
      </c>
      <c r="AM23" s="27"/>
      <c r="AN23" s="28"/>
      <c r="AO23" s="27">
        <f t="shared" si="4"/>
        <v>2</v>
      </c>
      <c r="AP23" s="54">
        <f t="shared" si="5"/>
        <v>0</v>
      </c>
      <c r="AQ23" s="54">
        <f t="shared" si="6"/>
        <v>0</v>
      </c>
      <c r="AR23" s="54">
        <f t="shared" si="7"/>
        <v>0</v>
      </c>
      <c r="AS23" s="27">
        <f t="shared" si="8"/>
        <v>0</v>
      </c>
      <c r="AT23" s="27">
        <f t="shared" si="9"/>
        <v>0</v>
      </c>
      <c r="AU23" s="27">
        <f t="shared" si="10"/>
        <v>0</v>
      </c>
      <c r="AV23" s="27">
        <f t="shared" si="11"/>
        <v>0</v>
      </c>
      <c r="AW23" s="27">
        <f t="shared" si="12"/>
        <v>0</v>
      </c>
      <c r="AX23" s="27">
        <f t="shared" si="13"/>
        <v>0</v>
      </c>
      <c r="AY23" s="27">
        <f t="shared" si="14"/>
        <v>0</v>
      </c>
    </row>
    <row r="24" spans="1:51" ht="12.5" customHeight="1" x14ac:dyDescent="0.25">
      <c r="A24" s="8" t="s">
        <v>39</v>
      </c>
      <c r="B24" s="111">
        <v>22</v>
      </c>
      <c r="C24" s="22">
        <v>21</v>
      </c>
      <c r="D24" s="23"/>
      <c r="E24" s="24">
        <f t="shared" si="0"/>
        <v>459.43713219858307</v>
      </c>
      <c r="F24" s="24">
        <f t="shared" si="1"/>
        <v>1837.7496500627847</v>
      </c>
      <c r="G24" s="25">
        <f t="shared" si="2"/>
        <v>1837.7496500627847</v>
      </c>
      <c r="H24" s="47"/>
      <c r="I24" s="11"/>
      <c r="J24" s="44"/>
      <c r="K24" s="11"/>
      <c r="L24" s="11"/>
      <c r="M24" s="95"/>
      <c r="N24" s="50"/>
      <c r="O24" s="93">
        <v>882.98917622658621</v>
      </c>
      <c r="P24" s="103"/>
      <c r="Q24" s="44">
        <v>954.76047383619846</v>
      </c>
      <c r="R24" s="46"/>
      <c r="S24" s="76"/>
      <c r="T24" s="8"/>
      <c r="U24" s="35"/>
      <c r="V24" s="114">
        <v>3</v>
      </c>
      <c r="Y24" s="30"/>
      <c r="Z24" s="27">
        <f t="shared" si="15"/>
        <v>0</v>
      </c>
      <c r="AA24" s="27">
        <f t="shared" si="16"/>
        <v>0</v>
      </c>
      <c r="AB24" s="27">
        <f t="shared" si="17"/>
        <v>0</v>
      </c>
      <c r="AC24" s="27">
        <f t="shared" si="18"/>
        <v>0</v>
      </c>
      <c r="AD24" s="27">
        <f t="shared" si="19"/>
        <v>0</v>
      </c>
      <c r="AE24" s="27">
        <f t="shared" si="20"/>
        <v>0</v>
      </c>
      <c r="AF24" s="27">
        <f t="shared" si="21"/>
        <v>0</v>
      </c>
      <c r="AG24" s="27">
        <f t="shared" si="22"/>
        <v>1</v>
      </c>
      <c r="AH24" s="27">
        <f t="shared" si="23"/>
        <v>0</v>
      </c>
      <c r="AI24" s="27">
        <f t="shared" si="24"/>
        <v>1</v>
      </c>
      <c r="AJ24" s="27">
        <f t="shared" si="25"/>
        <v>0</v>
      </c>
      <c r="AK24" s="27">
        <f t="shared" si="26"/>
        <v>0</v>
      </c>
      <c r="AL24" s="27">
        <f t="shared" si="28"/>
        <v>0</v>
      </c>
      <c r="AM24" s="27"/>
      <c r="AN24" s="28"/>
      <c r="AO24" s="27">
        <f t="shared" si="4"/>
        <v>2</v>
      </c>
      <c r="AP24" s="54">
        <f t="shared" si="5"/>
        <v>0</v>
      </c>
      <c r="AQ24" s="54">
        <f t="shared" si="6"/>
        <v>0</v>
      </c>
      <c r="AR24" s="54">
        <f t="shared" si="7"/>
        <v>0</v>
      </c>
      <c r="AS24" s="27">
        <f t="shared" si="8"/>
        <v>0</v>
      </c>
      <c r="AT24" s="27">
        <f t="shared" si="9"/>
        <v>0</v>
      </c>
      <c r="AU24" s="27">
        <f t="shared" si="10"/>
        <v>0</v>
      </c>
      <c r="AV24" s="27">
        <f t="shared" si="11"/>
        <v>0</v>
      </c>
      <c r="AW24" s="27">
        <f t="shared" si="12"/>
        <v>0</v>
      </c>
      <c r="AX24" s="27">
        <f t="shared" si="13"/>
        <v>0</v>
      </c>
      <c r="AY24" s="27">
        <f t="shared" si="14"/>
        <v>0</v>
      </c>
    </row>
    <row r="25" spans="1:51" ht="12.5" customHeight="1" x14ac:dyDescent="0.25">
      <c r="A25" s="8" t="s">
        <v>40</v>
      </c>
      <c r="B25" s="111">
        <v>23</v>
      </c>
      <c r="C25" s="22">
        <v>22</v>
      </c>
      <c r="D25" s="29"/>
      <c r="E25" s="24">
        <f t="shared" si="0"/>
        <v>453.85038584564495</v>
      </c>
      <c r="F25" s="24">
        <f t="shared" si="1"/>
        <v>1815.4026510164304</v>
      </c>
      <c r="G25" s="25">
        <f t="shared" si="2"/>
        <v>1815.4026510164304</v>
      </c>
      <c r="H25" s="46"/>
      <c r="I25" s="8"/>
      <c r="J25" s="8"/>
      <c r="K25" s="108"/>
      <c r="L25" s="11"/>
      <c r="M25" s="47"/>
      <c r="N25" s="47"/>
      <c r="O25" s="112"/>
      <c r="P25" s="8">
        <v>908.40265101643035</v>
      </c>
      <c r="Q25" s="33"/>
      <c r="R25" s="44"/>
      <c r="S25" s="76">
        <v>907</v>
      </c>
      <c r="T25" s="8"/>
      <c r="U25" s="35"/>
      <c r="V25" s="114">
        <v>3</v>
      </c>
      <c r="X25" s="52"/>
      <c r="Y25" s="28"/>
      <c r="Z25" s="27">
        <f t="shared" si="15"/>
        <v>0</v>
      </c>
      <c r="AA25" s="27">
        <f t="shared" si="16"/>
        <v>0</v>
      </c>
      <c r="AB25" s="27">
        <f t="shared" si="17"/>
        <v>0</v>
      </c>
      <c r="AC25" s="27">
        <f t="shared" si="18"/>
        <v>0</v>
      </c>
      <c r="AD25" s="27">
        <f t="shared" si="19"/>
        <v>0</v>
      </c>
      <c r="AE25" s="27">
        <f t="shared" si="20"/>
        <v>0</v>
      </c>
      <c r="AF25" s="27">
        <f t="shared" si="21"/>
        <v>0</v>
      </c>
      <c r="AG25" s="27">
        <f t="shared" si="22"/>
        <v>0</v>
      </c>
      <c r="AH25" s="27">
        <f t="shared" si="23"/>
        <v>1</v>
      </c>
      <c r="AI25" s="27">
        <f t="shared" si="24"/>
        <v>0</v>
      </c>
      <c r="AJ25" s="27">
        <f t="shared" si="25"/>
        <v>0</v>
      </c>
      <c r="AK25" s="27">
        <f t="shared" si="26"/>
        <v>1</v>
      </c>
      <c r="AL25" s="27">
        <f t="shared" si="28"/>
        <v>0</v>
      </c>
      <c r="AM25" s="27"/>
      <c r="AN25" s="28"/>
      <c r="AO25" s="27">
        <f t="shared" si="4"/>
        <v>2</v>
      </c>
      <c r="AP25" s="54">
        <f t="shared" si="5"/>
        <v>0</v>
      </c>
      <c r="AQ25" s="54">
        <f t="shared" si="6"/>
        <v>0</v>
      </c>
      <c r="AR25" s="54">
        <f t="shared" si="7"/>
        <v>0</v>
      </c>
      <c r="AS25" s="27">
        <f t="shared" si="8"/>
        <v>0</v>
      </c>
      <c r="AT25" s="27">
        <f t="shared" si="9"/>
        <v>0</v>
      </c>
      <c r="AU25" s="27">
        <f t="shared" si="10"/>
        <v>0</v>
      </c>
      <c r="AV25" s="27">
        <f t="shared" si="11"/>
        <v>0</v>
      </c>
      <c r="AW25" s="27">
        <f t="shared" si="12"/>
        <v>0</v>
      </c>
      <c r="AX25" s="27">
        <f t="shared" si="13"/>
        <v>0</v>
      </c>
      <c r="AY25" s="27">
        <f t="shared" si="14"/>
        <v>0</v>
      </c>
    </row>
    <row r="26" spans="1:51" ht="12.5" customHeight="1" x14ac:dyDescent="0.25">
      <c r="A26" s="8" t="s">
        <v>8</v>
      </c>
      <c r="B26" s="111">
        <v>24</v>
      </c>
      <c r="C26" s="22">
        <v>23</v>
      </c>
      <c r="D26" s="29"/>
      <c r="E26" s="24">
        <f t="shared" si="0"/>
        <v>450.81238912283942</v>
      </c>
      <c r="F26" s="24">
        <f t="shared" si="1"/>
        <v>1803.2506567108971</v>
      </c>
      <c r="G26" s="25">
        <f t="shared" si="2"/>
        <v>1803.2506567108971</v>
      </c>
      <c r="H26" s="46">
        <v>911.10395869010404</v>
      </c>
      <c r="I26" s="95"/>
      <c r="J26" s="8"/>
      <c r="K26" s="106"/>
      <c r="L26" s="8"/>
      <c r="M26" s="47"/>
      <c r="N26" s="47"/>
      <c r="O26" s="47"/>
      <c r="P26" s="33"/>
      <c r="Q26" s="128"/>
      <c r="R26" s="46">
        <v>892.14669802079322</v>
      </c>
      <c r="S26" s="123"/>
      <c r="T26" s="33"/>
      <c r="U26" s="70"/>
      <c r="V26" s="62">
        <v>3</v>
      </c>
      <c r="X26" s="75"/>
      <c r="Y26" s="30"/>
      <c r="Z26" s="27">
        <f t="shared" si="15"/>
        <v>1</v>
      </c>
      <c r="AA26" s="27">
        <f t="shared" si="16"/>
        <v>0</v>
      </c>
      <c r="AB26" s="27">
        <f t="shared" si="17"/>
        <v>0</v>
      </c>
      <c r="AC26" s="27">
        <f t="shared" si="18"/>
        <v>0</v>
      </c>
      <c r="AD26" s="27">
        <f t="shared" si="19"/>
        <v>0</v>
      </c>
      <c r="AE26" s="27">
        <f t="shared" si="20"/>
        <v>0</v>
      </c>
      <c r="AF26" s="27">
        <f t="shared" si="21"/>
        <v>0</v>
      </c>
      <c r="AG26" s="27">
        <f t="shared" si="22"/>
        <v>0</v>
      </c>
      <c r="AH26" s="27">
        <f t="shared" si="23"/>
        <v>0</v>
      </c>
      <c r="AI26" s="27">
        <f t="shared" si="24"/>
        <v>0</v>
      </c>
      <c r="AJ26" s="27">
        <f t="shared" si="25"/>
        <v>1</v>
      </c>
      <c r="AK26" s="27">
        <f t="shared" si="26"/>
        <v>0</v>
      </c>
      <c r="AL26" s="27">
        <f t="shared" si="28"/>
        <v>0</v>
      </c>
      <c r="AM26" s="27"/>
      <c r="AN26" s="28"/>
      <c r="AO26" s="27">
        <f t="shared" si="4"/>
        <v>2</v>
      </c>
      <c r="AP26" s="54">
        <f t="shared" si="5"/>
        <v>0</v>
      </c>
      <c r="AQ26" s="54">
        <f t="shared" si="6"/>
        <v>0</v>
      </c>
      <c r="AR26" s="54">
        <f t="shared" si="7"/>
        <v>0</v>
      </c>
      <c r="AS26" s="27">
        <f t="shared" si="8"/>
        <v>0</v>
      </c>
      <c r="AT26" s="27">
        <f t="shared" si="9"/>
        <v>0</v>
      </c>
      <c r="AU26" s="27">
        <f t="shared" si="10"/>
        <v>0</v>
      </c>
      <c r="AV26" s="27">
        <f t="shared" si="11"/>
        <v>0</v>
      </c>
      <c r="AW26" s="27">
        <f t="shared" si="12"/>
        <v>0</v>
      </c>
      <c r="AX26" s="27">
        <f t="shared" si="13"/>
        <v>0</v>
      </c>
      <c r="AY26" s="27">
        <f t="shared" si="14"/>
        <v>0</v>
      </c>
    </row>
    <row r="27" spans="1:51" x14ac:dyDescent="0.25">
      <c r="A27" s="10" t="s">
        <v>45</v>
      </c>
      <c r="B27" s="111">
        <v>25</v>
      </c>
      <c r="C27" s="22">
        <v>24</v>
      </c>
      <c r="D27" s="23"/>
      <c r="E27" s="24">
        <f t="shared" si="0"/>
        <v>450.4388500508507</v>
      </c>
      <c r="F27" s="24">
        <f t="shared" si="1"/>
        <v>1801.7564995113103</v>
      </c>
      <c r="G27" s="25">
        <f t="shared" si="2"/>
        <v>1801.7564995113103</v>
      </c>
      <c r="H27" s="47">
        <v>888.93767306477935</v>
      </c>
      <c r="I27" s="95"/>
      <c r="J27" s="47"/>
      <c r="K27" s="105"/>
      <c r="L27" s="8"/>
      <c r="M27" s="49"/>
      <c r="N27" s="51"/>
      <c r="O27" s="51"/>
      <c r="P27" s="54"/>
      <c r="Q27" s="44">
        <v>912.81882644653092</v>
      </c>
      <c r="R27" s="46"/>
      <c r="S27" s="11"/>
      <c r="T27" s="46"/>
      <c r="U27" s="35"/>
      <c r="V27" s="114">
        <v>3</v>
      </c>
      <c r="X27" s="73"/>
      <c r="Y27" s="28"/>
      <c r="Z27" s="27">
        <f t="shared" si="15"/>
        <v>1</v>
      </c>
      <c r="AA27" s="27">
        <f t="shared" si="16"/>
        <v>0</v>
      </c>
      <c r="AB27" s="27">
        <f t="shared" si="17"/>
        <v>0</v>
      </c>
      <c r="AC27" s="27">
        <f t="shared" si="18"/>
        <v>0</v>
      </c>
      <c r="AD27" s="27">
        <f t="shared" si="19"/>
        <v>0</v>
      </c>
      <c r="AE27" s="27">
        <f t="shared" si="20"/>
        <v>0</v>
      </c>
      <c r="AF27" s="27">
        <f t="shared" si="21"/>
        <v>0</v>
      </c>
      <c r="AG27" s="27">
        <f t="shared" si="22"/>
        <v>0</v>
      </c>
      <c r="AH27" s="27">
        <f t="shared" si="23"/>
        <v>0</v>
      </c>
      <c r="AI27" s="27">
        <f t="shared" si="24"/>
        <v>1</v>
      </c>
      <c r="AJ27" s="27">
        <f t="shared" si="25"/>
        <v>0</v>
      </c>
      <c r="AK27" s="27">
        <f t="shared" si="26"/>
        <v>0</v>
      </c>
      <c r="AL27" s="27">
        <f t="shared" si="28"/>
        <v>0</v>
      </c>
      <c r="AM27" s="27"/>
      <c r="AN27" s="28"/>
      <c r="AO27" s="27">
        <f t="shared" si="4"/>
        <v>2</v>
      </c>
      <c r="AP27" s="54">
        <f t="shared" si="5"/>
        <v>0</v>
      </c>
      <c r="AQ27" s="54">
        <f t="shared" si="6"/>
        <v>0</v>
      </c>
      <c r="AR27" s="54">
        <f t="shared" si="7"/>
        <v>0</v>
      </c>
      <c r="AS27" s="27">
        <f t="shared" si="8"/>
        <v>0</v>
      </c>
      <c r="AT27" s="27">
        <f t="shared" si="9"/>
        <v>0</v>
      </c>
      <c r="AU27" s="27">
        <f t="shared" si="10"/>
        <v>0</v>
      </c>
      <c r="AV27" s="27">
        <f t="shared" si="11"/>
        <v>0</v>
      </c>
      <c r="AW27" s="27">
        <f t="shared" si="12"/>
        <v>0</v>
      </c>
      <c r="AX27" s="27">
        <f t="shared" si="13"/>
        <v>0</v>
      </c>
      <c r="AY27" s="27">
        <f t="shared" si="14"/>
        <v>0</v>
      </c>
    </row>
    <row r="28" spans="1:51" x14ac:dyDescent="0.25">
      <c r="A28" s="8" t="s">
        <v>172</v>
      </c>
      <c r="B28" s="111">
        <v>26</v>
      </c>
      <c r="C28" s="22">
        <v>25</v>
      </c>
      <c r="D28" s="21"/>
      <c r="E28" s="24">
        <f t="shared" si="0"/>
        <v>418.77758895224406</v>
      </c>
      <c r="F28" s="24">
        <f t="shared" si="1"/>
        <v>1675.1113778467397</v>
      </c>
      <c r="G28" s="25">
        <f t="shared" si="2"/>
        <v>1675.1113778467397</v>
      </c>
      <c r="H28" s="46"/>
      <c r="I28" s="8"/>
      <c r="J28" s="44"/>
      <c r="K28" s="21"/>
      <c r="L28" s="46">
        <v>874.27140117942508</v>
      </c>
      <c r="M28" s="97"/>
      <c r="N28" s="44"/>
      <c r="O28" s="46">
        <v>800.83997666731477</v>
      </c>
      <c r="P28" s="21"/>
      <c r="Q28" s="8"/>
      <c r="R28" s="44"/>
      <c r="S28" s="77"/>
      <c r="T28" s="11"/>
      <c r="U28" s="55"/>
      <c r="V28" s="114">
        <v>3</v>
      </c>
      <c r="X28" s="52"/>
      <c r="Y28" s="28"/>
      <c r="Z28" s="27">
        <f t="shared" ref="Z28:Z59" si="29">IF(H28&gt;0,1,0)</f>
        <v>0</v>
      </c>
      <c r="AA28" s="27">
        <f>IF(K28&gt;0,1,0)</f>
        <v>0</v>
      </c>
      <c r="AB28" s="27">
        <f t="shared" ref="AB28:AB59" si="30">IF(J28&gt;0,1,0)</f>
        <v>0</v>
      </c>
      <c r="AC28" s="27">
        <f t="shared" ref="AC28:AC59" si="31">IF(K28&gt;0,1,0)</f>
        <v>0</v>
      </c>
      <c r="AD28" s="27">
        <f t="shared" ref="AD28:AD59" si="32">IF(L28&gt;0,1,0)</f>
        <v>1</v>
      </c>
      <c r="AE28" s="27">
        <f t="shared" ref="AE28:AE59" si="33">IF(M28&gt;0,1,0)</f>
        <v>0</v>
      </c>
      <c r="AF28" s="27">
        <f t="shared" ref="AF28:AF59" si="34">IF(N28&gt;0,1,0)</f>
        <v>0</v>
      </c>
      <c r="AG28" s="27">
        <f t="shared" ref="AG28:AG59" si="35">IF(O28&gt;0,1,0)</f>
        <v>1</v>
      </c>
      <c r="AH28" s="27">
        <f t="shared" ref="AH28:AH59" si="36">IF(P28&gt;0,1,0)</f>
        <v>0</v>
      </c>
      <c r="AI28" s="27">
        <f t="shared" ref="AI28:AI59" si="37">IF(Q28&gt;0,1,0)</f>
        <v>0</v>
      </c>
      <c r="AJ28" s="27">
        <f t="shared" ref="AJ28:AJ59" si="38">IF(R28&gt;0,1,0)</f>
        <v>0</v>
      </c>
      <c r="AK28" s="27">
        <f t="shared" ref="AK28:AK59" si="39">IF(S28&gt;0,1,0)</f>
        <v>0</v>
      </c>
      <c r="AL28" s="27">
        <f t="shared" si="28"/>
        <v>0</v>
      </c>
      <c r="AM28" s="27"/>
      <c r="AN28" s="28"/>
      <c r="AO28" s="27">
        <f t="shared" si="4"/>
        <v>2</v>
      </c>
      <c r="AP28" s="54">
        <f t="shared" si="5"/>
        <v>0</v>
      </c>
      <c r="AQ28" s="54">
        <f t="shared" si="6"/>
        <v>0</v>
      </c>
      <c r="AR28" s="54">
        <f t="shared" si="7"/>
        <v>0</v>
      </c>
      <c r="AS28" s="27">
        <f t="shared" si="8"/>
        <v>0</v>
      </c>
      <c r="AT28" s="27">
        <f t="shared" si="9"/>
        <v>0</v>
      </c>
      <c r="AU28" s="27">
        <f t="shared" si="10"/>
        <v>0</v>
      </c>
      <c r="AV28" s="27">
        <f t="shared" si="11"/>
        <v>0</v>
      </c>
      <c r="AW28" s="27">
        <f t="shared" si="12"/>
        <v>0</v>
      </c>
      <c r="AX28" s="27">
        <f t="shared" si="13"/>
        <v>0</v>
      </c>
      <c r="AY28" s="27">
        <f t="shared" si="14"/>
        <v>0</v>
      </c>
    </row>
    <row r="29" spans="1:51" ht="12.5" customHeight="1" x14ac:dyDescent="0.25">
      <c r="A29" s="6" t="s">
        <v>168</v>
      </c>
      <c r="B29" s="111">
        <v>27</v>
      </c>
      <c r="C29" s="22">
        <v>26</v>
      </c>
      <c r="D29" s="21"/>
      <c r="E29" s="24">
        <f t="shared" si="0"/>
        <v>407.54756386379768</v>
      </c>
      <c r="F29" s="24">
        <f t="shared" si="1"/>
        <v>1630.1912500857816</v>
      </c>
      <c r="G29" s="25">
        <f t="shared" si="2"/>
        <v>1630.1912500857816</v>
      </c>
      <c r="H29" s="46">
        <v>788.49756594172607</v>
      </c>
      <c r="I29" s="96"/>
      <c r="J29" s="44"/>
      <c r="K29" s="11"/>
      <c r="L29" s="21"/>
      <c r="M29" s="44"/>
      <c r="N29" s="44"/>
      <c r="O29" s="44"/>
      <c r="P29" s="21"/>
      <c r="Q29" s="8"/>
      <c r="R29" s="48">
        <v>841.69368414405551</v>
      </c>
      <c r="S29" s="76"/>
      <c r="T29" s="8"/>
      <c r="U29" s="116"/>
      <c r="V29" s="114">
        <v>3</v>
      </c>
      <c r="X29" s="54"/>
      <c r="Y29" s="28"/>
      <c r="Z29" s="27">
        <f t="shared" si="29"/>
        <v>1</v>
      </c>
      <c r="AA29" s="27">
        <f t="shared" ref="AA29:AA55" si="40">IF(I29&gt;0,1,0)</f>
        <v>0</v>
      </c>
      <c r="AB29" s="27">
        <f t="shared" si="30"/>
        <v>0</v>
      </c>
      <c r="AC29" s="27">
        <f t="shared" si="31"/>
        <v>0</v>
      </c>
      <c r="AD29" s="27">
        <f t="shared" si="32"/>
        <v>0</v>
      </c>
      <c r="AE29" s="27">
        <f t="shared" si="33"/>
        <v>0</v>
      </c>
      <c r="AF29" s="27">
        <f t="shared" si="34"/>
        <v>0</v>
      </c>
      <c r="AG29" s="27">
        <f t="shared" si="35"/>
        <v>0</v>
      </c>
      <c r="AH29" s="27">
        <f t="shared" si="36"/>
        <v>0</v>
      </c>
      <c r="AI29" s="27">
        <f t="shared" si="37"/>
        <v>0</v>
      </c>
      <c r="AJ29" s="27">
        <f t="shared" si="38"/>
        <v>1</v>
      </c>
      <c r="AK29" s="27">
        <f t="shared" si="39"/>
        <v>0</v>
      </c>
      <c r="AL29" s="27">
        <f>IF(P81&gt;0,1,0)</f>
        <v>0</v>
      </c>
      <c r="AM29" s="27"/>
      <c r="AN29" s="28"/>
      <c r="AO29" s="27">
        <f t="shared" si="4"/>
        <v>2</v>
      </c>
      <c r="AP29" s="54">
        <f t="shared" si="5"/>
        <v>0</v>
      </c>
      <c r="AQ29" s="54">
        <f t="shared" si="6"/>
        <v>0</v>
      </c>
      <c r="AR29" s="54">
        <f t="shared" si="7"/>
        <v>0</v>
      </c>
      <c r="AS29" s="27">
        <f t="shared" si="8"/>
        <v>0</v>
      </c>
      <c r="AT29" s="27">
        <f t="shared" si="9"/>
        <v>0</v>
      </c>
      <c r="AU29" s="27">
        <f t="shared" si="10"/>
        <v>0</v>
      </c>
      <c r="AV29" s="27">
        <f t="shared" si="11"/>
        <v>0</v>
      </c>
      <c r="AW29" s="27">
        <f t="shared" si="12"/>
        <v>0</v>
      </c>
      <c r="AX29" s="27">
        <f t="shared" si="13"/>
        <v>0</v>
      </c>
      <c r="AY29" s="27">
        <f t="shared" si="14"/>
        <v>0</v>
      </c>
    </row>
    <row r="30" spans="1:51" ht="12.5" customHeight="1" x14ac:dyDescent="0.25">
      <c r="A30" s="12" t="s">
        <v>105</v>
      </c>
      <c r="B30" s="111">
        <v>28</v>
      </c>
      <c r="C30" s="29"/>
      <c r="D30" s="21"/>
      <c r="E30" s="24">
        <f t="shared" si="0"/>
        <v>249.99984746719275</v>
      </c>
      <c r="F30" s="24">
        <f t="shared" si="1"/>
        <v>1000</v>
      </c>
      <c r="G30" s="25">
        <f t="shared" si="2"/>
        <v>1000</v>
      </c>
      <c r="H30" s="51"/>
      <c r="I30" s="21"/>
      <c r="J30" s="44"/>
      <c r="K30" s="11"/>
      <c r="L30" s="21"/>
      <c r="M30" s="95"/>
      <c r="N30" s="8"/>
      <c r="O30" s="113"/>
      <c r="P30" s="21"/>
      <c r="Q30" s="8"/>
      <c r="R30" s="55"/>
      <c r="S30" s="91">
        <v>1000</v>
      </c>
      <c r="T30" s="8"/>
      <c r="U30" s="116"/>
      <c r="V30" s="7">
        <v>2</v>
      </c>
      <c r="X30" s="119"/>
      <c r="Y30" s="28"/>
      <c r="Z30" s="27">
        <f t="shared" si="29"/>
        <v>0</v>
      </c>
      <c r="AA30" s="27">
        <f t="shared" si="40"/>
        <v>0</v>
      </c>
      <c r="AB30" s="27">
        <f t="shared" si="30"/>
        <v>0</v>
      </c>
      <c r="AC30" s="27">
        <f t="shared" si="31"/>
        <v>0</v>
      </c>
      <c r="AD30" s="27">
        <f t="shared" si="32"/>
        <v>0</v>
      </c>
      <c r="AE30" s="27">
        <f t="shared" si="33"/>
        <v>0</v>
      </c>
      <c r="AF30" s="27">
        <f t="shared" si="34"/>
        <v>0</v>
      </c>
      <c r="AG30" s="27">
        <f t="shared" si="35"/>
        <v>0</v>
      </c>
      <c r="AH30" s="27">
        <f t="shared" si="36"/>
        <v>0</v>
      </c>
      <c r="AI30" s="27">
        <f t="shared" si="37"/>
        <v>0</v>
      </c>
      <c r="AJ30" s="27">
        <f t="shared" si="38"/>
        <v>0</v>
      </c>
      <c r="AK30" s="27">
        <f t="shared" si="39"/>
        <v>1</v>
      </c>
      <c r="AL30" s="27">
        <f>IF(P105&gt;0,1,0)</f>
        <v>0</v>
      </c>
      <c r="AM30" s="27"/>
      <c r="AN30" s="28"/>
      <c r="AO30" s="27">
        <f t="shared" si="4"/>
        <v>1</v>
      </c>
      <c r="AP30" s="54">
        <f t="shared" si="5"/>
        <v>0</v>
      </c>
      <c r="AQ30" s="54">
        <f t="shared" si="6"/>
        <v>0</v>
      </c>
      <c r="AR30" s="54">
        <f t="shared" si="7"/>
        <v>0</v>
      </c>
      <c r="AS30" s="27">
        <f t="shared" si="8"/>
        <v>0</v>
      </c>
      <c r="AT30" s="27">
        <f t="shared" si="9"/>
        <v>0</v>
      </c>
      <c r="AU30" s="27">
        <f t="shared" si="10"/>
        <v>0</v>
      </c>
      <c r="AV30" s="27">
        <f t="shared" si="11"/>
        <v>0</v>
      </c>
      <c r="AW30" s="27">
        <f t="shared" si="12"/>
        <v>0</v>
      </c>
      <c r="AX30" s="27">
        <f t="shared" si="13"/>
        <v>0</v>
      </c>
      <c r="AY30" s="27">
        <f t="shared" si="14"/>
        <v>0</v>
      </c>
    </row>
    <row r="31" spans="1:51" x14ac:dyDescent="0.25">
      <c r="A31" s="12" t="s">
        <v>92</v>
      </c>
      <c r="B31" s="111">
        <v>29</v>
      </c>
      <c r="C31" s="29"/>
      <c r="D31" s="21"/>
      <c r="E31" s="24">
        <f t="shared" si="0"/>
        <v>245.99984990771767</v>
      </c>
      <c r="F31" s="24">
        <f t="shared" si="1"/>
        <v>984</v>
      </c>
      <c r="G31" s="25">
        <f t="shared" si="2"/>
        <v>984</v>
      </c>
      <c r="H31" s="44"/>
      <c r="I31" s="21"/>
      <c r="J31" s="44"/>
      <c r="K31" s="107"/>
      <c r="L31" s="21"/>
      <c r="M31" s="49"/>
      <c r="N31" s="44"/>
      <c r="O31" s="44"/>
      <c r="P31" s="21"/>
      <c r="Q31" s="33"/>
      <c r="R31" s="46"/>
      <c r="S31" s="91">
        <v>984</v>
      </c>
      <c r="T31" s="11"/>
      <c r="U31" s="55"/>
      <c r="V31" s="58">
        <v>2</v>
      </c>
      <c r="X31" s="55"/>
      <c r="Y31" s="28"/>
      <c r="Z31" s="27">
        <f t="shared" si="29"/>
        <v>0</v>
      </c>
      <c r="AA31" s="27">
        <f t="shared" si="40"/>
        <v>0</v>
      </c>
      <c r="AB31" s="27">
        <f t="shared" si="30"/>
        <v>0</v>
      </c>
      <c r="AC31" s="27">
        <f t="shared" si="31"/>
        <v>0</v>
      </c>
      <c r="AD31" s="27">
        <f t="shared" si="32"/>
        <v>0</v>
      </c>
      <c r="AE31" s="27">
        <f t="shared" si="33"/>
        <v>0</v>
      </c>
      <c r="AF31" s="27">
        <f t="shared" si="34"/>
        <v>0</v>
      </c>
      <c r="AG31" s="27">
        <f t="shared" si="35"/>
        <v>0</v>
      </c>
      <c r="AH31" s="27">
        <f t="shared" si="36"/>
        <v>0</v>
      </c>
      <c r="AI31" s="27">
        <f t="shared" si="37"/>
        <v>0</v>
      </c>
      <c r="AJ31" s="27">
        <f t="shared" si="38"/>
        <v>0</v>
      </c>
      <c r="AK31" s="27">
        <f t="shared" si="39"/>
        <v>1</v>
      </c>
      <c r="AL31" s="27">
        <f t="shared" ref="AL31:AL53" si="41">IF(T31&gt;0,1,0)</f>
        <v>0</v>
      </c>
      <c r="AM31" s="27"/>
      <c r="AN31" s="28"/>
      <c r="AO31" s="27">
        <f t="shared" si="4"/>
        <v>1</v>
      </c>
      <c r="AP31" s="54">
        <f t="shared" si="5"/>
        <v>0</v>
      </c>
      <c r="AQ31" s="54">
        <f t="shared" si="6"/>
        <v>0</v>
      </c>
      <c r="AR31" s="54">
        <f t="shared" si="7"/>
        <v>0</v>
      </c>
      <c r="AS31" s="27">
        <f t="shared" si="8"/>
        <v>0</v>
      </c>
      <c r="AT31" s="27">
        <f t="shared" si="9"/>
        <v>0</v>
      </c>
      <c r="AU31" s="27">
        <f t="shared" si="10"/>
        <v>0</v>
      </c>
      <c r="AV31" s="27">
        <f t="shared" si="11"/>
        <v>0</v>
      </c>
      <c r="AW31" s="27">
        <f t="shared" si="12"/>
        <v>0</v>
      </c>
      <c r="AX31" s="27">
        <f t="shared" si="13"/>
        <v>0</v>
      </c>
      <c r="AY31" s="27">
        <f t="shared" si="14"/>
        <v>0</v>
      </c>
    </row>
    <row r="32" spans="1:51" ht="14.5" customHeight="1" x14ac:dyDescent="0.25">
      <c r="A32" s="10" t="s">
        <v>44</v>
      </c>
      <c r="B32" s="111">
        <v>30</v>
      </c>
      <c r="C32" s="29"/>
      <c r="D32" s="23"/>
      <c r="E32" s="24">
        <f t="shared" si="0"/>
        <v>243.26902002290785</v>
      </c>
      <c r="F32" s="24">
        <f t="shared" si="1"/>
        <v>973.07667379609825</v>
      </c>
      <c r="G32" s="25">
        <f t="shared" si="2"/>
        <v>973.07667379609825</v>
      </c>
      <c r="H32" s="45"/>
      <c r="I32" s="8"/>
      <c r="J32" s="44"/>
      <c r="K32" s="11"/>
      <c r="L32" s="11"/>
      <c r="M32" s="109"/>
      <c r="N32" s="47"/>
      <c r="O32" s="46">
        <v>973.07667379609825</v>
      </c>
      <c r="P32" s="33"/>
      <c r="Q32" s="8"/>
      <c r="R32" s="46"/>
      <c r="S32" s="126"/>
      <c r="T32" s="13"/>
      <c r="U32" s="66"/>
      <c r="V32" s="60">
        <v>2</v>
      </c>
      <c r="X32" s="73"/>
      <c r="Y32" s="28"/>
      <c r="Z32" s="27">
        <f t="shared" si="29"/>
        <v>0</v>
      </c>
      <c r="AA32" s="27">
        <f t="shared" si="40"/>
        <v>0</v>
      </c>
      <c r="AB32" s="27">
        <f t="shared" si="30"/>
        <v>0</v>
      </c>
      <c r="AC32" s="27">
        <f t="shared" si="31"/>
        <v>0</v>
      </c>
      <c r="AD32" s="27">
        <f t="shared" si="32"/>
        <v>0</v>
      </c>
      <c r="AE32" s="27">
        <f t="shared" si="33"/>
        <v>0</v>
      </c>
      <c r="AF32" s="27">
        <f t="shared" si="34"/>
        <v>0</v>
      </c>
      <c r="AG32" s="27">
        <f t="shared" si="35"/>
        <v>1</v>
      </c>
      <c r="AH32" s="27">
        <f t="shared" si="36"/>
        <v>0</v>
      </c>
      <c r="AI32" s="27">
        <f t="shared" si="37"/>
        <v>0</v>
      </c>
      <c r="AJ32" s="27">
        <f t="shared" si="38"/>
        <v>0</v>
      </c>
      <c r="AK32" s="27">
        <f t="shared" si="39"/>
        <v>0</v>
      </c>
      <c r="AL32" s="27">
        <f t="shared" si="41"/>
        <v>0</v>
      </c>
      <c r="AM32" s="27"/>
      <c r="AN32" s="28"/>
      <c r="AO32" s="27">
        <f t="shared" si="4"/>
        <v>1</v>
      </c>
      <c r="AP32" s="54">
        <f t="shared" si="5"/>
        <v>0</v>
      </c>
      <c r="AQ32" s="54">
        <f t="shared" si="6"/>
        <v>0</v>
      </c>
      <c r="AR32" s="54">
        <f t="shared" si="7"/>
        <v>0</v>
      </c>
      <c r="AS32" s="27">
        <f t="shared" si="8"/>
        <v>0</v>
      </c>
      <c r="AT32" s="27">
        <f t="shared" si="9"/>
        <v>0</v>
      </c>
      <c r="AU32" s="27">
        <f t="shared" si="10"/>
        <v>0</v>
      </c>
      <c r="AV32" s="27">
        <f t="shared" si="11"/>
        <v>0</v>
      </c>
      <c r="AW32" s="27">
        <f t="shared" si="12"/>
        <v>0</v>
      </c>
      <c r="AX32" s="27">
        <f t="shared" si="13"/>
        <v>0</v>
      </c>
      <c r="AY32" s="27">
        <f t="shared" si="14"/>
        <v>0</v>
      </c>
    </row>
    <row r="33" spans="1:51" ht="14.5" customHeight="1" x14ac:dyDescent="0.25">
      <c r="A33" s="8" t="s">
        <v>43</v>
      </c>
      <c r="B33" s="111">
        <v>31</v>
      </c>
      <c r="C33" s="29"/>
      <c r="D33" s="29"/>
      <c r="E33" s="24">
        <f t="shared" si="0"/>
        <v>236.49985570396436</v>
      </c>
      <c r="F33" s="24">
        <f t="shared" si="1"/>
        <v>946</v>
      </c>
      <c r="G33" s="25">
        <f t="shared" si="2"/>
        <v>946</v>
      </c>
      <c r="H33" s="45"/>
      <c r="I33" s="8"/>
      <c r="J33" s="47"/>
      <c r="K33" s="95"/>
      <c r="L33" s="99"/>
      <c r="M33" s="92"/>
      <c r="N33" s="45"/>
      <c r="O33" s="45"/>
      <c r="P33" s="33"/>
      <c r="Q33" s="8"/>
      <c r="R33" s="48"/>
      <c r="S33" s="76">
        <v>946</v>
      </c>
      <c r="T33" s="33"/>
      <c r="U33" s="70"/>
      <c r="V33" s="59">
        <v>2</v>
      </c>
      <c r="X33" s="55"/>
      <c r="Y33" s="28"/>
      <c r="Z33" s="27">
        <f t="shared" si="29"/>
        <v>0</v>
      </c>
      <c r="AA33" s="27">
        <f t="shared" si="40"/>
        <v>0</v>
      </c>
      <c r="AB33" s="27">
        <f t="shared" si="30"/>
        <v>0</v>
      </c>
      <c r="AC33" s="27">
        <f t="shared" si="31"/>
        <v>0</v>
      </c>
      <c r="AD33" s="27">
        <f t="shared" si="32"/>
        <v>0</v>
      </c>
      <c r="AE33" s="27">
        <f t="shared" si="33"/>
        <v>0</v>
      </c>
      <c r="AF33" s="27">
        <f t="shared" si="34"/>
        <v>0</v>
      </c>
      <c r="AG33" s="27">
        <f t="shared" si="35"/>
        <v>0</v>
      </c>
      <c r="AH33" s="27">
        <f t="shared" si="36"/>
        <v>0</v>
      </c>
      <c r="AI33" s="27">
        <f t="shared" si="37"/>
        <v>0</v>
      </c>
      <c r="AJ33" s="27">
        <f t="shared" si="38"/>
        <v>0</v>
      </c>
      <c r="AK33" s="27">
        <f t="shared" si="39"/>
        <v>1</v>
      </c>
      <c r="AL33" s="27">
        <f t="shared" si="41"/>
        <v>0</v>
      </c>
      <c r="AM33" s="27"/>
      <c r="AN33" s="28"/>
      <c r="AO33" s="27">
        <f t="shared" si="4"/>
        <v>1</v>
      </c>
      <c r="AP33" s="54">
        <f t="shared" si="5"/>
        <v>0</v>
      </c>
      <c r="AQ33" s="54">
        <f t="shared" si="6"/>
        <v>0</v>
      </c>
      <c r="AR33" s="54">
        <f t="shared" si="7"/>
        <v>0</v>
      </c>
      <c r="AS33" s="27">
        <f t="shared" si="8"/>
        <v>0</v>
      </c>
      <c r="AT33" s="27">
        <f t="shared" si="9"/>
        <v>0</v>
      </c>
      <c r="AU33" s="27">
        <f t="shared" si="10"/>
        <v>0</v>
      </c>
      <c r="AV33" s="27">
        <f t="shared" si="11"/>
        <v>0</v>
      </c>
      <c r="AW33" s="27">
        <f t="shared" si="12"/>
        <v>0</v>
      </c>
      <c r="AX33" s="27">
        <f t="shared" si="13"/>
        <v>0</v>
      </c>
      <c r="AY33" s="27">
        <f t="shared" si="14"/>
        <v>0</v>
      </c>
    </row>
    <row r="34" spans="1:51" ht="12.5" customHeight="1" x14ac:dyDescent="0.25">
      <c r="A34" s="105" t="s">
        <v>309</v>
      </c>
      <c r="B34" s="111">
        <v>32</v>
      </c>
      <c r="C34" s="29"/>
      <c r="D34" s="21"/>
      <c r="E34" s="24">
        <f t="shared" si="0"/>
        <v>233.99985722929242</v>
      </c>
      <c r="F34" s="24">
        <f t="shared" si="1"/>
        <v>936</v>
      </c>
      <c r="G34" s="25">
        <f t="shared" si="2"/>
        <v>936</v>
      </c>
      <c r="H34" s="51"/>
      <c r="I34" s="21"/>
      <c r="J34" s="44"/>
      <c r="K34" s="11"/>
      <c r="L34" s="21"/>
      <c r="M34" s="44"/>
      <c r="N34" s="44"/>
      <c r="O34" s="44"/>
      <c r="P34" s="21"/>
      <c r="Q34" s="8"/>
      <c r="R34" s="53"/>
      <c r="S34" s="91">
        <v>936</v>
      </c>
      <c r="T34" s="11"/>
      <c r="U34" s="55"/>
      <c r="V34" s="58">
        <v>1</v>
      </c>
      <c r="X34" s="52"/>
      <c r="Y34" s="28"/>
      <c r="Z34" s="27">
        <f t="shared" si="29"/>
        <v>0</v>
      </c>
      <c r="AA34" s="27">
        <f t="shared" si="40"/>
        <v>0</v>
      </c>
      <c r="AB34" s="27">
        <f t="shared" si="30"/>
        <v>0</v>
      </c>
      <c r="AC34" s="27">
        <f t="shared" si="31"/>
        <v>0</v>
      </c>
      <c r="AD34" s="27">
        <f t="shared" si="32"/>
        <v>0</v>
      </c>
      <c r="AE34" s="27">
        <f t="shared" si="33"/>
        <v>0</v>
      </c>
      <c r="AF34" s="27">
        <f t="shared" si="34"/>
        <v>0</v>
      </c>
      <c r="AG34" s="27">
        <f t="shared" si="35"/>
        <v>0</v>
      </c>
      <c r="AH34" s="27">
        <f t="shared" si="36"/>
        <v>0</v>
      </c>
      <c r="AI34" s="27">
        <f t="shared" si="37"/>
        <v>0</v>
      </c>
      <c r="AJ34" s="27">
        <f t="shared" si="38"/>
        <v>0</v>
      </c>
      <c r="AK34" s="27">
        <f t="shared" si="39"/>
        <v>1</v>
      </c>
      <c r="AL34" s="27">
        <f t="shared" si="41"/>
        <v>0</v>
      </c>
      <c r="AM34" s="27"/>
      <c r="AN34" s="28"/>
      <c r="AO34" s="27">
        <f t="shared" si="4"/>
        <v>1</v>
      </c>
      <c r="AP34" s="54">
        <f t="shared" si="5"/>
        <v>0</v>
      </c>
      <c r="AQ34" s="54">
        <f t="shared" si="6"/>
        <v>0</v>
      </c>
      <c r="AR34" s="54">
        <f t="shared" si="7"/>
        <v>0</v>
      </c>
      <c r="AS34" s="27">
        <f t="shared" si="8"/>
        <v>0</v>
      </c>
      <c r="AT34" s="27">
        <f t="shared" si="9"/>
        <v>0</v>
      </c>
      <c r="AU34" s="27">
        <f t="shared" si="10"/>
        <v>0</v>
      </c>
      <c r="AV34" s="27">
        <f t="shared" si="11"/>
        <v>0</v>
      </c>
      <c r="AW34" s="27">
        <f t="shared" si="12"/>
        <v>0</v>
      </c>
      <c r="AX34" s="27">
        <f t="shared" si="13"/>
        <v>0</v>
      </c>
      <c r="AY34" s="27">
        <f t="shared" si="14"/>
        <v>0</v>
      </c>
    </row>
    <row r="35" spans="1:51" ht="12.5" customHeight="1" x14ac:dyDescent="0.25">
      <c r="A35" s="8" t="s">
        <v>63</v>
      </c>
      <c r="B35" s="111">
        <v>33</v>
      </c>
      <c r="C35" s="6"/>
      <c r="D35" s="29"/>
      <c r="E35" s="24">
        <f t="shared" ref="E35:E66" si="42">F35/$F$3*1000</f>
        <v>231.4998587546205</v>
      </c>
      <c r="F35" s="24">
        <f t="shared" ref="F35:F66" si="43">G35-(SUM(AP35:AX35))</f>
        <v>926</v>
      </c>
      <c r="G35" s="25">
        <f t="shared" ref="G35:G66" si="44">SUM(H35:U35)</f>
        <v>926</v>
      </c>
      <c r="H35" s="51"/>
      <c r="I35" s="21"/>
      <c r="J35" s="44"/>
      <c r="K35" s="95"/>
      <c r="L35" s="21"/>
      <c r="M35" s="46"/>
      <c r="N35" s="44"/>
      <c r="O35" s="44"/>
      <c r="P35" s="21"/>
      <c r="Q35" s="33"/>
      <c r="R35" s="49"/>
      <c r="S35" s="76">
        <v>926</v>
      </c>
      <c r="T35" s="11"/>
      <c r="U35" s="56"/>
      <c r="V35" s="59">
        <v>2</v>
      </c>
      <c r="X35" s="52"/>
      <c r="Y35" s="28"/>
      <c r="Z35" s="27">
        <f t="shared" si="29"/>
        <v>0</v>
      </c>
      <c r="AA35" s="27">
        <f t="shared" si="40"/>
        <v>0</v>
      </c>
      <c r="AB35" s="27">
        <f t="shared" si="30"/>
        <v>0</v>
      </c>
      <c r="AC35" s="27">
        <f t="shared" si="31"/>
        <v>0</v>
      </c>
      <c r="AD35" s="27">
        <f t="shared" si="32"/>
        <v>0</v>
      </c>
      <c r="AE35" s="27">
        <f t="shared" si="33"/>
        <v>0</v>
      </c>
      <c r="AF35" s="27">
        <f t="shared" si="34"/>
        <v>0</v>
      </c>
      <c r="AG35" s="27">
        <f t="shared" si="35"/>
        <v>0</v>
      </c>
      <c r="AH35" s="27">
        <f t="shared" si="36"/>
        <v>0</v>
      </c>
      <c r="AI35" s="27">
        <f t="shared" si="37"/>
        <v>0</v>
      </c>
      <c r="AJ35" s="27">
        <f t="shared" si="38"/>
        <v>0</v>
      </c>
      <c r="AK35" s="27">
        <f t="shared" si="39"/>
        <v>1</v>
      </c>
      <c r="AL35" s="27">
        <f t="shared" si="41"/>
        <v>0</v>
      </c>
      <c r="AM35" s="27"/>
      <c r="AN35" s="28"/>
      <c r="AO35" s="27">
        <f t="shared" ref="AO35:AO66" si="45">SUM(Z35:AM35)</f>
        <v>1</v>
      </c>
      <c r="AP35" s="54">
        <f t="shared" ref="AP35:AP66" si="46">IF($AO35&gt;4,SMALL($H35:$U35,1),0)</f>
        <v>0</v>
      </c>
      <c r="AQ35" s="54">
        <f t="shared" ref="AQ35:AQ66" si="47">IF($AO35&gt;5,SMALL($H35:$U35,2),0)</f>
        <v>0</v>
      </c>
      <c r="AR35" s="54">
        <f t="shared" ref="AR35:AR66" si="48">IF($AO35&gt;6,SMALL($H35:$U35,3),0)</f>
        <v>0</v>
      </c>
      <c r="AS35" s="27">
        <f t="shared" ref="AS35:AS66" si="49">IF($AO35&gt;7,SMALL($H35:$V35,4),0)</f>
        <v>0</v>
      </c>
      <c r="AT35" s="27">
        <f t="shared" ref="AT35:AT66" si="50">IF($AO35&gt;8,SMALL($H35:$V35,5),0)</f>
        <v>0</v>
      </c>
      <c r="AU35" s="27">
        <f t="shared" ref="AU35:AU66" si="51">IF($AO35&gt;9,SMALL($H35:$V35,6),0)</f>
        <v>0</v>
      </c>
      <c r="AV35" s="27">
        <f t="shared" ref="AV35:AV66" si="52">IF($AO35&gt;10,SMALL($H35:$V35,7),0)</f>
        <v>0</v>
      </c>
      <c r="AW35" s="27">
        <f t="shared" ref="AW35:AW69" si="53">IF($AO35&gt;11,SMALL($J35:$V35,8),0)</f>
        <v>0</v>
      </c>
      <c r="AX35" s="27">
        <f t="shared" si="13"/>
        <v>0</v>
      </c>
      <c r="AY35" s="27">
        <f t="shared" ref="AY35:AY66" si="54">IF($AO35&gt;13,SMALL($J35:$V35,9),0)</f>
        <v>0</v>
      </c>
    </row>
    <row r="36" spans="1:51" ht="12.5" customHeight="1" x14ac:dyDescent="0.25">
      <c r="A36" s="10" t="s">
        <v>15</v>
      </c>
      <c r="B36" s="111">
        <v>34</v>
      </c>
      <c r="C36" s="22">
        <v>27</v>
      </c>
      <c r="D36" s="23"/>
      <c r="E36" s="24">
        <f t="shared" si="42"/>
        <v>231.42799890049176</v>
      </c>
      <c r="F36" s="24">
        <f t="shared" si="43"/>
        <v>925.7125604081092</v>
      </c>
      <c r="G36" s="25">
        <f t="shared" si="44"/>
        <v>926.7125604081092</v>
      </c>
      <c r="H36" s="45"/>
      <c r="I36" s="99"/>
      <c r="J36" s="44"/>
      <c r="K36" s="95"/>
      <c r="L36" s="99"/>
      <c r="M36" s="97"/>
      <c r="N36" s="51"/>
      <c r="O36" s="51"/>
      <c r="P36" s="8">
        <v>926.7125604081092</v>
      </c>
      <c r="Q36" s="8"/>
      <c r="R36" s="46"/>
      <c r="S36" s="91"/>
      <c r="T36" s="13"/>
      <c r="U36" s="69"/>
      <c r="V36" s="118">
        <v>3</v>
      </c>
      <c r="X36" s="75"/>
      <c r="Y36" s="28"/>
      <c r="Z36" s="27">
        <f t="shared" si="29"/>
        <v>0</v>
      </c>
      <c r="AA36" s="27">
        <f t="shared" si="40"/>
        <v>0</v>
      </c>
      <c r="AB36" s="27">
        <f t="shared" si="30"/>
        <v>0</v>
      </c>
      <c r="AC36" s="27">
        <f t="shared" si="31"/>
        <v>0</v>
      </c>
      <c r="AD36" s="27">
        <f t="shared" si="32"/>
        <v>0</v>
      </c>
      <c r="AE36" s="27">
        <f t="shared" si="33"/>
        <v>0</v>
      </c>
      <c r="AF36" s="27">
        <f t="shared" si="34"/>
        <v>0</v>
      </c>
      <c r="AG36" s="27">
        <f t="shared" si="35"/>
        <v>0</v>
      </c>
      <c r="AH36" s="27">
        <f t="shared" si="36"/>
        <v>1</v>
      </c>
      <c r="AI36" s="27">
        <f t="shared" si="37"/>
        <v>0</v>
      </c>
      <c r="AJ36" s="27">
        <f t="shared" si="38"/>
        <v>0</v>
      </c>
      <c r="AK36" s="27">
        <f t="shared" si="39"/>
        <v>0</v>
      </c>
      <c r="AL36" s="27">
        <f t="shared" si="41"/>
        <v>0</v>
      </c>
      <c r="AM36" s="27"/>
      <c r="AN36" s="28"/>
      <c r="AO36" s="27">
        <f t="shared" si="45"/>
        <v>1</v>
      </c>
      <c r="AP36" s="54">
        <f t="shared" si="46"/>
        <v>0</v>
      </c>
      <c r="AQ36" s="54">
        <f t="shared" si="47"/>
        <v>0</v>
      </c>
      <c r="AR36" s="54">
        <f t="shared" si="48"/>
        <v>0</v>
      </c>
      <c r="AS36" s="27">
        <f t="shared" si="49"/>
        <v>0</v>
      </c>
      <c r="AT36" s="27">
        <f t="shared" si="50"/>
        <v>0</v>
      </c>
      <c r="AU36" s="27">
        <f t="shared" si="51"/>
        <v>0</v>
      </c>
      <c r="AV36" s="27">
        <f t="shared" si="52"/>
        <v>0</v>
      </c>
      <c r="AW36" s="27">
        <f t="shared" si="53"/>
        <v>0</v>
      </c>
      <c r="AX36" s="27">
        <f>IF(AH36&gt;0,1,0)</f>
        <v>1</v>
      </c>
      <c r="AY36" s="27">
        <f t="shared" si="54"/>
        <v>0</v>
      </c>
    </row>
    <row r="37" spans="1:51" ht="12.5" customHeight="1" x14ac:dyDescent="0.25">
      <c r="A37" s="8" t="s">
        <v>28</v>
      </c>
      <c r="B37" s="111">
        <v>35</v>
      </c>
      <c r="C37" s="29"/>
      <c r="D37" s="29"/>
      <c r="E37" s="24">
        <f t="shared" si="42"/>
        <v>230.74985921221892</v>
      </c>
      <c r="F37" s="24">
        <f t="shared" si="43"/>
        <v>923</v>
      </c>
      <c r="G37" s="25">
        <f t="shared" si="44"/>
        <v>923</v>
      </c>
      <c r="H37" s="44"/>
      <c r="I37" s="8"/>
      <c r="J37" s="44"/>
      <c r="K37" s="95"/>
      <c r="L37" s="21"/>
      <c r="M37" s="46"/>
      <c r="N37" s="44"/>
      <c r="O37" s="44"/>
      <c r="P37" s="21"/>
      <c r="Q37" s="33"/>
      <c r="R37" s="44"/>
      <c r="S37" s="76">
        <v>923</v>
      </c>
      <c r="T37" s="8"/>
      <c r="U37" s="78"/>
      <c r="V37" s="59">
        <v>2</v>
      </c>
      <c r="X37" s="55"/>
      <c r="Y37" s="28"/>
      <c r="Z37" s="27">
        <f t="shared" si="29"/>
        <v>0</v>
      </c>
      <c r="AA37" s="27">
        <f t="shared" si="40"/>
        <v>0</v>
      </c>
      <c r="AB37" s="27">
        <f t="shared" si="30"/>
        <v>0</v>
      </c>
      <c r="AC37" s="27">
        <f t="shared" si="31"/>
        <v>0</v>
      </c>
      <c r="AD37" s="27">
        <f t="shared" si="32"/>
        <v>0</v>
      </c>
      <c r="AE37" s="27">
        <f t="shared" si="33"/>
        <v>0</v>
      </c>
      <c r="AF37" s="27">
        <f t="shared" si="34"/>
        <v>0</v>
      </c>
      <c r="AG37" s="27">
        <f t="shared" si="35"/>
        <v>0</v>
      </c>
      <c r="AH37" s="27">
        <f t="shared" si="36"/>
        <v>0</v>
      </c>
      <c r="AI37" s="27">
        <f t="shared" si="37"/>
        <v>0</v>
      </c>
      <c r="AJ37" s="27">
        <f t="shared" si="38"/>
        <v>0</v>
      </c>
      <c r="AK37" s="27">
        <f t="shared" si="39"/>
        <v>1</v>
      </c>
      <c r="AL37" s="27">
        <f t="shared" si="41"/>
        <v>0</v>
      </c>
      <c r="AM37" s="27"/>
      <c r="AN37" s="28"/>
      <c r="AO37" s="27">
        <f t="shared" si="45"/>
        <v>1</v>
      </c>
      <c r="AP37" s="54">
        <f t="shared" si="46"/>
        <v>0</v>
      </c>
      <c r="AQ37" s="54">
        <f t="shared" si="47"/>
        <v>0</v>
      </c>
      <c r="AR37" s="54">
        <f t="shared" si="48"/>
        <v>0</v>
      </c>
      <c r="AS37" s="27">
        <f t="shared" si="49"/>
        <v>0</v>
      </c>
      <c r="AT37" s="27">
        <f t="shared" si="50"/>
        <v>0</v>
      </c>
      <c r="AU37" s="27">
        <f t="shared" si="51"/>
        <v>0</v>
      </c>
      <c r="AV37" s="27">
        <f t="shared" si="52"/>
        <v>0</v>
      </c>
      <c r="AW37" s="27">
        <f t="shared" si="53"/>
        <v>0</v>
      </c>
      <c r="AX37" s="27">
        <f t="shared" ref="AX37:AX69" si="55">IF($AO37&gt;12,SMALL($J37:$V37,9),0)</f>
        <v>0</v>
      </c>
      <c r="AY37" s="27">
        <f t="shared" si="54"/>
        <v>0</v>
      </c>
    </row>
    <row r="38" spans="1:51" ht="12.5" customHeight="1" x14ac:dyDescent="0.25">
      <c r="A38" s="8" t="s">
        <v>33</v>
      </c>
      <c r="B38" s="111">
        <v>36</v>
      </c>
      <c r="C38" s="6"/>
      <c r="D38" s="29"/>
      <c r="E38" s="24">
        <f t="shared" si="42"/>
        <v>229.24986012741579</v>
      </c>
      <c r="F38" s="24">
        <f t="shared" si="43"/>
        <v>917</v>
      </c>
      <c r="G38" s="25">
        <f t="shared" si="44"/>
        <v>917</v>
      </c>
      <c r="H38" s="44"/>
      <c r="I38" s="21"/>
      <c r="J38" s="44"/>
      <c r="K38" s="95"/>
      <c r="L38" s="21"/>
      <c r="M38" s="46"/>
      <c r="N38" s="44"/>
      <c r="O38" s="44"/>
      <c r="P38" s="21"/>
      <c r="Q38" s="33"/>
      <c r="R38" s="55"/>
      <c r="S38" s="76">
        <v>917</v>
      </c>
      <c r="T38" s="13"/>
      <c r="U38" s="56"/>
      <c r="V38" s="59">
        <v>2</v>
      </c>
      <c r="X38" s="55"/>
      <c r="Y38" s="28"/>
      <c r="Z38" s="27">
        <f t="shared" si="29"/>
        <v>0</v>
      </c>
      <c r="AA38" s="27">
        <f t="shared" si="40"/>
        <v>0</v>
      </c>
      <c r="AB38" s="27">
        <f t="shared" si="30"/>
        <v>0</v>
      </c>
      <c r="AC38" s="27">
        <f t="shared" si="31"/>
        <v>0</v>
      </c>
      <c r="AD38" s="27">
        <f t="shared" si="32"/>
        <v>0</v>
      </c>
      <c r="AE38" s="27">
        <f t="shared" si="33"/>
        <v>0</v>
      </c>
      <c r="AF38" s="27">
        <f t="shared" si="34"/>
        <v>0</v>
      </c>
      <c r="AG38" s="27">
        <f t="shared" si="35"/>
        <v>0</v>
      </c>
      <c r="AH38" s="27">
        <f t="shared" si="36"/>
        <v>0</v>
      </c>
      <c r="AI38" s="27">
        <f t="shared" si="37"/>
        <v>0</v>
      </c>
      <c r="AJ38" s="27">
        <f t="shared" si="38"/>
        <v>0</v>
      </c>
      <c r="AK38" s="27">
        <f t="shared" si="39"/>
        <v>1</v>
      </c>
      <c r="AL38" s="27">
        <f t="shared" si="41"/>
        <v>0</v>
      </c>
      <c r="AM38" s="27"/>
      <c r="AN38" s="28"/>
      <c r="AO38" s="27">
        <f t="shared" si="45"/>
        <v>1</v>
      </c>
      <c r="AP38" s="54">
        <f t="shared" si="46"/>
        <v>0</v>
      </c>
      <c r="AQ38" s="54">
        <f t="shared" si="47"/>
        <v>0</v>
      </c>
      <c r="AR38" s="54">
        <f t="shared" si="48"/>
        <v>0</v>
      </c>
      <c r="AS38" s="27">
        <f t="shared" si="49"/>
        <v>0</v>
      </c>
      <c r="AT38" s="27">
        <f t="shared" si="50"/>
        <v>0</v>
      </c>
      <c r="AU38" s="27">
        <f t="shared" si="51"/>
        <v>0</v>
      </c>
      <c r="AV38" s="27">
        <f t="shared" si="52"/>
        <v>0</v>
      </c>
      <c r="AW38" s="27">
        <f t="shared" si="53"/>
        <v>0</v>
      </c>
      <c r="AX38" s="27">
        <f t="shared" si="55"/>
        <v>0</v>
      </c>
      <c r="AY38" s="27">
        <f t="shared" si="54"/>
        <v>0</v>
      </c>
    </row>
    <row r="39" spans="1:51" ht="12.5" customHeight="1" x14ac:dyDescent="0.25">
      <c r="A39" s="12" t="s">
        <v>302</v>
      </c>
      <c r="B39" s="111">
        <v>37</v>
      </c>
      <c r="C39" s="29"/>
      <c r="D39" s="21"/>
      <c r="E39" s="24">
        <f t="shared" si="42"/>
        <v>226.04830841616663</v>
      </c>
      <c r="F39" s="24">
        <f t="shared" si="43"/>
        <v>904.19378534153202</v>
      </c>
      <c r="G39" s="25">
        <f t="shared" si="44"/>
        <v>904.19378534153202</v>
      </c>
      <c r="H39" s="51"/>
      <c r="I39" s="21"/>
      <c r="J39" s="44"/>
      <c r="K39" s="11"/>
      <c r="L39" s="21"/>
      <c r="M39" s="44"/>
      <c r="N39" s="44"/>
      <c r="O39" s="44"/>
      <c r="P39" s="21"/>
      <c r="Q39" s="8"/>
      <c r="R39" s="46">
        <v>904.19378534153202</v>
      </c>
      <c r="S39" s="77"/>
      <c r="T39" s="11"/>
      <c r="U39" s="55"/>
      <c r="V39" s="58">
        <v>1</v>
      </c>
      <c r="X39" s="52"/>
      <c r="Y39" s="28"/>
      <c r="Z39" s="27">
        <f t="shared" si="29"/>
        <v>0</v>
      </c>
      <c r="AA39" s="27">
        <f t="shared" si="40"/>
        <v>0</v>
      </c>
      <c r="AB39" s="27">
        <f t="shared" si="30"/>
        <v>0</v>
      </c>
      <c r="AC39" s="27">
        <f t="shared" si="31"/>
        <v>0</v>
      </c>
      <c r="AD39" s="27">
        <f t="shared" si="32"/>
        <v>0</v>
      </c>
      <c r="AE39" s="27">
        <f t="shared" si="33"/>
        <v>0</v>
      </c>
      <c r="AF39" s="27">
        <f t="shared" si="34"/>
        <v>0</v>
      </c>
      <c r="AG39" s="27">
        <f t="shared" si="35"/>
        <v>0</v>
      </c>
      <c r="AH39" s="27">
        <f t="shared" si="36"/>
        <v>0</v>
      </c>
      <c r="AI39" s="27">
        <f t="shared" si="37"/>
        <v>0</v>
      </c>
      <c r="AJ39" s="27">
        <f t="shared" si="38"/>
        <v>1</v>
      </c>
      <c r="AK39" s="27">
        <f t="shared" si="39"/>
        <v>0</v>
      </c>
      <c r="AL39" s="27">
        <f t="shared" si="41"/>
        <v>0</v>
      </c>
      <c r="AM39" s="27"/>
      <c r="AN39" s="28"/>
      <c r="AO39" s="27">
        <f t="shared" si="45"/>
        <v>1</v>
      </c>
      <c r="AP39" s="54">
        <f t="shared" si="46"/>
        <v>0</v>
      </c>
      <c r="AQ39" s="54">
        <f t="shared" si="47"/>
        <v>0</v>
      </c>
      <c r="AR39" s="54">
        <f t="shared" si="48"/>
        <v>0</v>
      </c>
      <c r="AS39" s="27">
        <f t="shared" si="49"/>
        <v>0</v>
      </c>
      <c r="AT39" s="27">
        <f t="shared" si="50"/>
        <v>0</v>
      </c>
      <c r="AU39" s="27">
        <f t="shared" si="51"/>
        <v>0</v>
      </c>
      <c r="AV39" s="27">
        <f t="shared" si="52"/>
        <v>0</v>
      </c>
      <c r="AW39" s="27">
        <f t="shared" si="53"/>
        <v>0</v>
      </c>
      <c r="AX39" s="27">
        <f t="shared" si="55"/>
        <v>0</v>
      </c>
      <c r="AY39" s="27">
        <f t="shared" si="54"/>
        <v>0</v>
      </c>
    </row>
    <row r="40" spans="1:51" x14ac:dyDescent="0.25">
      <c r="A40" s="12" t="s">
        <v>303</v>
      </c>
      <c r="B40" s="111">
        <v>38</v>
      </c>
      <c r="C40" s="29"/>
      <c r="D40" s="21"/>
      <c r="E40" s="24">
        <f t="shared" si="42"/>
        <v>224.38084488099088</v>
      </c>
      <c r="F40" s="24">
        <f t="shared" si="43"/>
        <v>897.5239271313402</v>
      </c>
      <c r="G40" s="25">
        <f t="shared" si="44"/>
        <v>897.5239271313402</v>
      </c>
      <c r="H40" s="46"/>
      <c r="I40" s="8"/>
      <c r="J40" s="8"/>
      <c r="K40" s="11"/>
      <c r="L40" s="21"/>
      <c r="M40" s="44"/>
      <c r="N40" s="44"/>
      <c r="O40" s="44"/>
      <c r="P40" s="21"/>
      <c r="Q40" s="33"/>
      <c r="R40" s="46">
        <v>897.5239271313402</v>
      </c>
      <c r="S40" s="77"/>
      <c r="T40" s="11"/>
      <c r="U40" s="55"/>
      <c r="V40" s="58">
        <v>1</v>
      </c>
      <c r="X40" s="52"/>
      <c r="Y40" s="28"/>
      <c r="Z40" s="27">
        <f t="shared" si="29"/>
        <v>0</v>
      </c>
      <c r="AA40" s="27">
        <f t="shared" si="40"/>
        <v>0</v>
      </c>
      <c r="AB40" s="27">
        <f t="shared" si="30"/>
        <v>0</v>
      </c>
      <c r="AC40" s="27">
        <f t="shared" si="31"/>
        <v>0</v>
      </c>
      <c r="AD40" s="27">
        <f t="shared" si="32"/>
        <v>0</v>
      </c>
      <c r="AE40" s="27">
        <f t="shared" si="33"/>
        <v>0</v>
      </c>
      <c r="AF40" s="27">
        <f t="shared" si="34"/>
        <v>0</v>
      </c>
      <c r="AG40" s="27">
        <f t="shared" si="35"/>
        <v>0</v>
      </c>
      <c r="AH40" s="27">
        <f t="shared" si="36"/>
        <v>0</v>
      </c>
      <c r="AI40" s="27">
        <f t="shared" si="37"/>
        <v>0</v>
      </c>
      <c r="AJ40" s="27">
        <f t="shared" si="38"/>
        <v>1</v>
      </c>
      <c r="AK40" s="27">
        <f t="shared" si="39"/>
        <v>0</v>
      </c>
      <c r="AL40" s="27">
        <f t="shared" si="41"/>
        <v>0</v>
      </c>
      <c r="AM40" s="27"/>
      <c r="AN40" s="28"/>
      <c r="AO40" s="27">
        <f t="shared" si="45"/>
        <v>1</v>
      </c>
      <c r="AP40" s="54">
        <f t="shared" si="46"/>
        <v>0</v>
      </c>
      <c r="AQ40" s="54">
        <f t="shared" si="47"/>
        <v>0</v>
      </c>
      <c r="AR40" s="54">
        <f t="shared" si="48"/>
        <v>0</v>
      </c>
      <c r="AS40" s="27">
        <f t="shared" si="49"/>
        <v>0</v>
      </c>
      <c r="AT40" s="27">
        <f t="shared" si="50"/>
        <v>0</v>
      </c>
      <c r="AU40" s="27">
        <f t="shared" si="51"/>
        <v>0</v>
      </c>
      <c r="AV40" s="27">
        <f t="shared" si="52"/>
        <v>0</v>
      </c>
      <c r="AW40" s="27">
        <f t="shared" si="53"/>
        <v>0</v>
      </c>
      <c r="AX40" s="27">
        <f t="shared" si="55"/>
        <v>0</v>
      </c>
      <c r="AY40" s="27">
        <f t="shared" si="54"/>
        <v>0</v>
      </c>
    </row>
    <row r="41" spans="1:51" ht="12.5" customHeight="1" x14ac:dyDescent="0.25">
      <c r="A41" s="14" t="s">
        <v>64</v>
      </c>
      <c r="B41" s="111">
        <v>39</v>
      </c>
      <c r="C41" s="29"/>
      <c r="D41" s="29"/>
      <c r="E41" s="24">
        <f t="shared" si="42"/>
        <v>222.49986424580158</v>
      </c>
      <c r="F41" s="24">
        <f t="shared" si="43"/>
        <v>890</v>
      </c>
      <c r="G41" s="25">
        <f t="shared" si="44"/>
        <v>890</v>
      </c>
      <c r="H41" s="45"/>
      <c r="I41" s="99"/>
      <c r="J41" s="44"/>
      <c r="K41" s="95"/>
      <c r="L41" s="99"/>
      <c r="M41" s="46"/>
      <c r="N41" s="45"/>
      <c r="O41" s="45"/>
      <c r="P41" s="33"/>
      <c r="Q41" s="8"/>
      <c r="R41" s="44"/>
      <c r="S41" s="76">
        <v>890</v>
      </c>
      <c r="T41" s="13"/>
      <c r="U41" s="69"/>
      <c r="V41" s="59">
        <v>2</v>
      </c>
      <c r="X41" s="55"/>
      <c r="Y41" s="30"/>
      <c r="Z41" s="27">
        <f t="shared" si="29"/>
        <v>0</v>
      </c>
      <c r="AA41" s="27">
        <f t="shared" si="40"/>
        <v>0</v>
      </c>
      <c r="AB41" s="27">
        <f t="shared" si="30"/>
        <v>0</v>
      </c>
      <c r="AC41" s="27">
        <f t="shared" si="31"/>
        <v>0</v>
      </c>
      <c r="AD41" s="27">
        <f t="shared" si="32"/>
        <v>0</v>
      </c>
      <c r="AE41" s="27">
        <f t="shared" si="33"/>
        <v>0</v>
      </c>
      <c r="AF41" s="27">
        <f t="shared" si="34"/>
        <v>0</v>
      </c>
      <c r="AG41" s="27">
        <f t="shared" si="35"/>
        <v>0</v>
      </c>
      <c r="AH41" s="27">
        <f t="shared" si="36"/>
        <v>0</v>
      </c>
      <c r="AI41" s="27">
        <f t="shared" si="37"/>
        <v>0</v>
      </c>
      <c r="AJ41" s="27">
        <f t="shared" si="38"/>
        <v>0</v>
      </c>
      <c r="AK41" s="27">
        <f t="shared" si="39"/>
        <v>1</v>
      </c>
      <c r="AL41" s="27">
        <f t="shared" si="41"/>
        <v>0</v>
      </c>
      <c r="AM41" s="27"/>
      <c r="AN41" s="28"/>
      <c r="AO41" s="27">
        <f t="shared" si="45"/>
        <v>1</v>
      </c>
      <c r="AP41" s="54">
        <f t="shared" si="46"/>
        <v>0</v>
      </c>
      <c r="AQ41" s="54">
        <f t="shared" si="47"/>
        <v>0</v>
      </c>
      <c r="AR41" s="54">
        <f t="shared" si="48"/>
        <v>0</v>
      </c>
      <c r="AS41" s="27">
        <f t="shared" si="49"/>
        <v>0</v>
      </c>
      <c r="AT41" s="27">
        <f t="shared" si="50"/>
        <v>0</v>
      </c>
      <c r="AU41" s="27">
        <f t="shared" si="51"/>
        <v>0</v>
      </c>
      <c r="AV41" s="27">
        <f t="shared" si="52"/>
        <v>0</v>
      </c>
      <c r="AW41" s="27">
        <f t="shared" si="53"/>
        <v>0</v>
      </c>
      <c r="AX41" s="27">
        <f t="shared" si="55"/>
        <v>0</v>
      </c>
      <c r="AY41" s="27">
        <f t="shared" si="54"/>
        <v>0</v>
      </c>
    </row>
    <row r="42" spans="1:51" x14ac:dyDescent="0.25">
      <c r="A42" s="14" t="s">
        <v>311</v>
      </c>
      <c r="B42" s="111">
        <v>40</v>
      </c>
      <c r="C42" s="29"/>
      <c r="D42" s="21"/>
      <c r="E42" s="24">
        <f t="shared" si="42"/>
        <v>222.49986424580158</v>
      </c>
      <c r="F42" s="24">
        <f t="shared" si="43"/>
        <v>890</v>
      </c>
      <c r="G42" s="25">
        <f t="shared" si="44"/>
        <v>890</v>
      </c>
      <c r="H42" s="44"/>
      <c r="I42" s="21"/>
      <c r="J42" s="44"/>
      <c r="K42" s="105"/>
      <c r="L42" s="21"/>
      <c r="M42" s="44"/>
      <c r="N42" s="44"/>
      <c r="O42" s="44"/>
      <c r="P42" s="21"/>
      <c r="Q42" s="33"/>
      <c r="R42" s="47"/>
      <c r="S42" s="76">
        <v>890</v>
      </c>
      <c r="T42" s="33"/>
      <c r="U42" s="68"/>
      <c r="V42" s="59">
        <v>1</v>
      </c>
      <c r="X42" s="55"/>
      <c r="Y42" s="28"/>
      <c r="Z42" s="27">
        <f t="shared" si="29"/>
        <v>0</v>
      </c>
      <c r="AA42" s="27">
        <f t="shared" si="40"/>
        <v>0</v>
      </c>
      <c r="AB42" s="27">
        <f t="shared" si="30"/>
        <v>0</v>
      </c>
      <c r="AC42" s="27">
        <f t="shared" si="31"/>
        <v>0</v>
      </c>
      <c r="AD42" s="27">
        <f t="shared" si="32"/>
        <v>0</v>
      </c>
      <c r="AE42" s="27">
        <f t="shared" si="33"/>
        <v>0</v>
      </c>
      <c r="AF42" s="27">
        <f t="shared" si="34"/>
        <v>0</v>
      </c>
      <c r="AG42" s="27">
        <f t="shared" si="35"/>
        <v>0</v>
      </c>
      <c r="AH42" s="27">
        <f t="shared" si="36"/>
        <v>0</v>
      </c>
      <c r="AI42" s="27">
        <f t="shared" si="37"/>
        <v>0</v>
      </c>
      <c r="AJ42" s="27">
        <f t="shared" si="38"/>
        <v>0</v>
      </c>
      <c r="AK42" s="27">
        <f t="shared" si="39"/>
        <v>1</v>
      </c>
      <c r="AL42" s="27">
        <f t="shared" si="41"/>
        <v>0</v>
      </c>
      <c r="AM42" s="27"/>
      <c r="AN42" s="28"/>
      <c r="AO42" s="27">
        <f t="shared" si="45"/>
        <v>1</v>
      </c>
      <c r="AP42" s="54">
        <f t="shared" si="46"/>
        <v>0</v>
      </c>
      <c r="AQ42" s="54">
        <f t="shared" si="47"/>
        <v>0</v>
      </c>
      <c r="AR42" s="54">
        <f t="shared" si="48"/>
        <v>0</v>
      </c>
      <c r="AS42" s="27">
        <f t="shared" si="49"/>
        <v>0</v>
      </c>
      <c r="AT42" s="27">
        <f t="shared" si="50"/>
        <v>0</v>
      </c>
      <c r="AU42" s="27">
        <f t="shared" si="51"/>
        <v>0</v>
      </c>
      <c r="AV42" s="27">
        <f t="shared" si="52"/>
        <v>0</v>
      </c>
      <c r="AW42" s="27">
        <f t="shared" si="53"/>
        <v>0</v>
      </c>
      <c r="AX42" s="27">
        <f t="shared" si="55"/>
        <v>0</v>
      </c>
      <c r="AY42" s="27">
        <f t="shared" si="54"/>
        <v>0</v>
      </c>
    </row>
    <row r="43" spans="1:51" ht="12.5" customHeight="1" x14ac:dyDescent="0.25">
      <c r="A43" s="6" t="s">
        <v>62</v>
      </c>
      <c r="B43" s="111">
        <v>41</v>
      </c>
      <c r="C43" s="29"/>
      <c r="D43" s="29"/>
      <c r="E43" s="24">
        <f t="shared" si="42"/>
        <v>218.49986668632647</v>
      </c>
      <c r="F43" s="24">
        <f t="shared" si="43"/>
        <v>874</v>
      </c>
      <c r="G43" s="25">
        <f t="shared" si="44"/>
        <v>874</v>
      </c>
      <c r="H43" s="45"/>
      <c r="I43" s="11"/>
      <c r="J43" s="47"/>
      <c r="K43" s="95"/>
      <c r="L43" s="11"/>
      <c r="M43" s="46"/>
      <c r="N43" s="45"/>
      <c r="O43" s="45"/>
      <c r="P43" s="33"/>
      <c r="Q43" s="8"/>
      <c r="R43" s="44"/>
      <c r="S43" s="76">
        <v>874</v>
      </c>
      <c r="T43" s="33"/>
      <c r="U43" s="69"/>
      <c r="V43" s="59">
        <v>2</v>
      </c>
      <c r="X43" s="55"/>
      <c r="Y43" s="28"/>
      <c r="Z43" s="27">
        <f t="shared" si="29"/>
        <v>0</v>
      </c>
      <c r="AA43" s="27">
        <f t="shared" si="40"/>
        <v>0</v>
      </c>
      <c r="AB43" s="27">
        <f t="shared" si="30"/>
        <v>0</v>
      </c>
      <c r="AC43" s="27">
        <f t="shared" si="31"/>
        <v>0</v>
      </c>
      <c r="AD43" s="27">
        <f t="shared" si="32"/>
        <v>0</v>
      </c>
      <c r="AE43" s="27">
        <f t="shared" si="33"/>
        <v>0</v>
      </c>
      <c r="AF43" s="27">
        <f t="shared" si="34"/>
        <v>0</v>
      </c>
      <c r="AG43" s="27">
        <f t="shared" si="35"/>
        <v>0</v>
      </c>
      <c r="AH43" s="27">
        <f t="shared" si="36"/>
        <v>0</v>
      </c>
      <c r="AI43" s="27">
        <f t="shared" si="37"/>
        <v>0</v>
      </c>
      <c r="AJ43" s="27">
        <f t="shared" si="38"/>
        <v>0</v>
      </c>
      <c r="AK43" s="27">
        <f t="shared" si="39"/>
        <v>1</v>
      </c>
      <c r="AL43" s="27">
        <f t="shared" si="41"/>
        <v>0</v>
      </c>
      <c r="AM43" s="27"/>
      <c r="AN43" s="28"/>
      <c r="AO43" s="27">
        <f t="shared" si="45"/>
        <v>1</v>
      </c>
      <c r="AP43" s="54">
        <f t="shared" si="46"/>
        <v>0</v>
      </c>
      <c r="AQ43" s="54">
        <f t="shared" si="47"/>
        <v>0</v>
      </c>
      <c r="AR43" s="54">
        <f t="shared" si="48"/>
        <v>0</v>
      </c>
      <c r="AS43" s="27">
        <f t="shared" si="49"/>
        <v>0</v>
      </c>
      <c r="AT43" s="27">
        <f t="shared" si="50"/>
        <v>0</v>
      </c>
      <c r="AU43" s="27">
        <f t="shared" si="51"/>
        <v>0</v>
      </c>
      <c r="AV43" s="27">
        <f t="shared" si="52"/>
        <v>0</v>
      </c>
      <c r="AW43" s="27">
        <f t="shared" si="53"/>
        <v>0</v>
      </c>
      <c r="AX43" s="27">
        <f t="shared" si="55"/>
        <v>0</v>
      </c>
      <c r="AY43" s="27">
        <f t="shared" si="54"/>
        <v>0</v>
      </c>
    </row>
    <row r="44" spans="1:51" ht="12.5" customHeight="1" x14ac:dyDescent="0.25">
      <c r="A44" s="6" t="s">
        <v>126</v>
      </c>
      <c r="B44" s="111">
        <v>42</v>
      </c>
      <c r="C44" s="29"/>
      <c r="D44" s="21"/>
      <c r="E44" s="24">
        <f t="shared" si="42"/>
        <v>218.3477248738447</v>
      </c>
      <c r="F44" s="24">
        <f t="shared" si="43"/>
        <v>873.39143237876669</v>
      </c>
      <c r="G44" s="25">
        <f t="shared" si="44"/>
        <v>873.39143237876669</v>
      </c>
      <c r="H44" s="51"/>
      <c r="I44" s="21"/>
      <c r="J44" s="44"/>
      <c r="K44" s="11"/>
      <c r="L44" s="21"/>
      <c r="M44" s="44"/>
      <c r="N44" s="44"/>
      <c r="O44" s="44"/>
      <c r="P44" s="21"/>
      <c r="Q44" s="8"/>
      <c r="R44" s="49">
        <v>873.39143237876669</v>
      </c>
      <c r="S44" s="77"/>
      <c r="T44" s="46"/>
      <c r="U44" s="55"/>
      <c r="V44" s="58">
        <v>1</v>
      </c>
      <c r="X44" s="52"/>
      <c r="Y44" s="28"/>
      <c r="Z44" s="27">
        <f t="shared" si="29"/>
        <v>0</v>
      </c>
      <c r="AA44" s="27">
        <f t="shared" si="40"/>
        <v>0</v>
      </c>
      <c r="AB44" s="27">
        <f t="shared" si="30"/>
        <v>0</v>
      </c>
      <c r="AC44" s="27">
        <f t="shared" si="31"/>
        <v>0</v>
      </c>
      <c r="AD44" s="27">
        <f t="shared" si="32"/>
        <v>0</v>
      </c>
      <c r="AE44" s="27">
        <f t="shared" si="33"/>
        <v>0</v>
      </c>
      <c r="AF44" s="27">
        <f t="shared" si="34"/>
        <v>0</v>
      </c>
      <c r="AG44" s="27">
        <f t="shared" si="35"/>
        <v>0</v>
      </c>
      <c r="AH44" s="27">
        <f t="shared" si="36"/>
        <v>0</v>
      </c>
      <c r="AI44" s="27">
        <f t="shared" si="37"/>
        <v>0</v>
      </c>
      <c r="AJ44" s="27">
        <f t="shared" si="38"/>
        <v>1</v>
      </c>
      <c r="AK44" s="27">
        <f t="shared" si="39"/>
        <v>0</v>
      </c>
      <c r="AL44" s="27">
        <f t="shared" si="41"/>
        <v>0</v>
      </c>
      <c r="AM44" s="27"/>
      <c r="AN44" s="28"/>
      <c r="AO44" s="27">
        <f t="shared" si="45"/>
        <v>1</v>
      </c>
      <c r="AP44" s="54">
        <f t="shared" si="46"/>
        <v>0</v>
      </c>
      <c r="AQ44" s="54">
        <f t="shared" si="47"/>
        <v>0</v>
      </c>
      <c r="AR44" s="54">
        <f t="shared" si="48"/>
        <v>0</v>
      </c>
      <c r="AS44" s="27">
        <f t="shared" si="49"/>
        <v>0</v>
      </c>
      <c r="AT44" s="27">
        <f t="shared" si="50"/>
        <v>0</v>
      </c>
      <c r="AU44" s="27">
        <f t="shared" si="51"/>
        <v>0</v>
      </c>
      <c r="AV44" s="27">
        <f t="shared" si="52"/>
        <v>0</v>
      </c>
      <c r="AW44" s="27">
        <f t="shared" si="53"/>
        <v>0</v>
      </c>
      <c r="AX44" s="27">
        <f t="shared" si="55"/>
        <v>0</v>
      </c>
      <c r="AY44" s="27">
        <f t="shared" si="54"/>
        <v>0</v>
      </c>
    </row>
    <row r="45" spans="1:51" x14ac:dyDescent="0.25">
      <c r="A45" s="6" t="s">
        <v>123</v>
      </c>
      <c r="B45" s="111">
        <v>43</v>
      </c>
      <c r="C45" s="29"/>
      <c r="D45" s="21"/>
      <c r="E45" s="24">
        <f t="shared" si="42"/>
        <v>214.53418759706565</v>
      </c>
      <c r="F45" s="24">
        <f t="shared" si="43"/>
        <v>858.13727396461218</v>
      </c>
      <c r="G45" s="25">
        <f t="shared" si="44"/>
        <v>858.13727396461218</v>
      </c>
      <c r="H45" s="46"/>
      <c r="I45" s="8"/>
      <c r="J45" s="8"/>
      <c r="K45" s="8"/>
      <c r="L45" s="21"/>
      <c r="M45" s="46"/>
      <c r="N45" s="21"/>
      <c r="O45" s="115">
        <v>858.13727396461218</v>
      </c>
      <c r="P45" s="8"/>
      <c r="Q45" s="33"/>
      <c r="R45" s="44"/>
      <c r="S45" s="33"/>
      <c r="T45" s="11"/>
      <c r="U45" s="55"/>
      <c r="V45" s="58">
        <v>1</v>
      </c>
      <c r="X45" s="52"/>
      <c r="Y45" s="28"/>
      <c r="Z45" s="27">
        <f t="shared" si="29"/>
        <v>0</v>
      </c>
      <c r="AA45" s="27">
        <f t="shared" si="40"/>
        <v>0</v>
      </c>
      <c r="AB45" s="27">
        <f t="shared" si="30"/>
        <v>0</v>
      </c>
      <c r="AC45" s="27">
        <f t="shared" si="31"/>
        <v>0</v>
      </c>
      <c r="AD45" s="27">
        <f t="shared" si="32"/>
        <v>0</v>
      </c>
      <c r="AE45" s="27">
        <f t="shared" si="33"/>
        <v>0</v>
      </c>
      <c r="AF45" s="27">
        <f t="shared" si="34"/>
        <v>0</v>
      </c>
      <c r="AG45" s="27">
        <f t="shared" si="35"/>
        <v>1</v>
      </c>
      <c r="AH45" s="27">
        <f t="shared" si="36"/>
        <v>0</v>
      </c>
      <c r="AI45" s="27">
        <f t="shared" si="37"/>
        <v>0</v>
      </c>
      <c r="AJ45" s="27">
        <f t="shared" si="38"/>
        <v>0</v>
      </c>
      <c r="AK45" s="27">
        <f t="shared" si="39"/>
        <v>0</v>
      </c>
      <c r="AL45" s="27">
        <f t="shared" si="41"/>
        <v>0</v>
      </c>
      <c r="AM45" s="27"/>
      <c r="AN45" s="28"/>
      <c r="AO45" s="27">
        <f t="shared" si="45"/>
        <v>1</v>
      </c>
      <c r="AP45" s="54">
        <f t="shared" si="46"/>
        <v>0</v>
      </c>
      <c r="AQ45" s="54">
        <f t="shared" si="47"/>
        <v>0</v>
      </c>
      <c r="AR45" s="54">
        <f t="shared" si="48"/>
        <v>0</v>
      </c>
      <c r="AS45" s="27">
        <f t="shared" si="49"/>
        <v>0</v>
      </c>
      <c r="AT45" s="27">
        <f t="shared" si="50"/>
        <v>0</v>
      </c>
      <c r="AU45" s="27">
        <f t="shared" si="51"/>
        <v>0</v>
      </c>
      <c r="AV45" s="27">
        <f t="shared" si="52"/>
        <v>0</v>
      </c>
      <c r="AW45" s="27">
        <f t="shared" si="53"/>
        <v>0</v>
      </c>
      <c r="AX45" s="27">
        <f t="shared" si="55"/>
        <v>0</v>
      </c>
      <c r="AY45" s="27">
        <f t="shared" si="54"/>
        <v>0</v>
      </c>
    </row>
    <row r="46" spans="1:51" ht="12.5" customHeight="1" x14ac:dyDescent="0.25">
      <c r="A46" s="43" t="s">
        <v>36</v>
      </c>
      <c r="B46" s="111">
        <v>44</v>
      </c>
      <c r="C46" s="29"/>
      <c r="D46" s="23"/>
      <c r="E46" s="24">
        <f t="shared" si="42"/>
        <v>206.16478138037166</v>
      </c>
      <c r="F46" s="24">
        <f t="shared" si="43"/>
        <v>824.65962867207941</v>
      </c>
      <c r="G46" s="25">
        <f t="shared" si="44"/>
        <v>824.65962867207941</v>
      </c>
      <c r="H46" s="44"/>
      <c r="I46" s="33"/>
      <c r="J46" s="47"/>
      <c r="K46" s="127"/>
      <c r="L46" s="33"/>
      <c r="M46" s="47"/>
      <c r="N46" s="44"/>
      <c r="O46" s="44"/>
      <c r="P46" s="33"/>
      <c r="Q46" s="46">
        <v>824.65962867207941</v>
      </c>
      <c r="R46" s="48"/>
      <c r="S46" s="33"/>
      <c r="T46" s="21"/>
      <c r="U46" s="55"/>
      <c r="V46" s="59">
        <v>1</v>
      </c>
      <c r="X46" s="55"/>
      <c r="Y46" s="30"/>
      <c r="Z46" s="27">
        <f t="shared" si="29"/>
        <v>0</v>
      </c>
      <c r="AA46" s="27">
        <f t="shared" si="40"/>
        <v>0</v>
      </c>
      <c r="AB46" s="27">
        <f t="shared" si="30"/>
        <v>0</v>
      </c>
      <c r="AC46" s="27">
        <f t="shared" si="31"/>
        <v>0</v>
      </c>
      <c r="AD46" s="27">
        <f t="shared" si="32"/>
        <v>0</v>
      </c>
      <c r="AE46" s="27">
        <f t="shared" si="33"/>
        <v>0</v>
      </c>
      <c r="AF46" s="27">
        <f t="shared" si="34"/>
        <v>0</v>
      </c>
      <c r="AG46" s="27">
        <f t="shared" si="35"/>
        <v>0</v>
      </c>
      <c r="AH46" s="27">
        <f t="shared" si="36"/>
        <v>0</v>
      </c>
      <c r="AI46" s="27">
        <f t="shared" si="37"/>
        <v>1</v>
      </c>
      <c r="AJ46" s="27">
        <f t="shared" si="38"/>
        <v>0</v>
      </c>
      <c r="AK46" s="27">
        <f t="shared" si="39"/>
        <v>0</v>
      </c>
      <c r="AL46" s="27">
        <f t="shared" si="41"/>
        <v>0</v>
      </c>
      <c r="AM46" s="27"/>
      <c r="AN46" s="28"/>
      <c r="AO46" s="27">
        <f t="shared" si="45"/>
        <v>1</v>
      </c>
      <c r="AP46" s="54">
        <f t="shared" si="46"/>
        <v>0</v>
      </c>
      <c r="AQ46" s="54">
        <f t="shared" si="47"/>
        <v>0</v>
      </c>
      <c r="AR46" s="54">
        <f t="shared" si="48"/>
        <v>0</v>
      </c>
      <c r="AS46" s="27">
        <f t="shared" si="49"/>
        <v>0</v>
      </c>
      <c r="AT46" s="27">
        <f t="shared" si="50"/>
        <v>0</v>
      </c>
      <c r="AU46" s="27">
        <f t="shared" si="51"/>
        <v>0</v>
      </c>
      <c r="AV46" s="27">
        <f t="shared" si="52"/>
        <v>0</v>
      </c>
      <c r="AW46" s="27">
        <f t="shared" si="53"/>
        <v>0</v>
      </c>
      <c r="AX46" s="27">
        <f t="shared" si="55"/>
        <v>0</v>
      </c>
      <c r="AY46" s="27">
        <f t="shared" si="54"/>
        <v>0</v>
      </c>
    </row>
    <row r="47" spans="1:51" ht="12.5" customHeight="1" x14ac:dyDescent="0.25">
      <c r="A47" s="12" t="s">
        <v>21</v>
      </c>
      <c r="B47" s="111">
        <v>45</v>
      </c>
      <c r="C47" s="29"/>
      <c r="D47" s="6"/>
      <c r="E47" s="24">
        <f t="shared" si="42"/>
        <v>205.50003292355842</v>
      </c>
      <c r="F47" s="24">
        <f t="shared" si="43"/>
        <v>822.00063322249025</v>
      </c>
      <c r="G47" s="25">
        <f t="shared" si="44"/>
        <v>822.00063322249025</v>
      </c>
      <c r="H47" s="44">
        <v>822.00063322249025</v>
      </c>
      <c r="I47" s="8"/>
      <c r="J47" s="46"/>
      <c r="K47" s="8"/>
      <c r="L47" s="8"/>
      <c r="M47" s="46"/>
      <c r="N47" s="46"/>
      <c r="O47" s="113"/>
      <c r="P47" s="8"/>
      <c r="Q47" s="8"/>
      <c r="R47" s="53"/>
      <c r="S47" s="8"/>
      <c r="T47" s="8"/>
      <c r="U47" s="67"/>
      <c r="V47" s="7">
        <v>1</v>
      </c>
      <c r="Z47" s="27">
        <f t="shared" si="29"/>
        <v>1</v>
      </c>
      <c r="AA47" s="27">
        <f t="shared" si="40"/>
        <v>0</v>
      </c>
      <c r="AB47" s="27">
        <f t="shared" si="30"/>
        <v>0</v>
      </c>
      <c r="AC47" s="27">
        <f t="shared" si="31"/>
        <v>0</v>
      </c>
      <c r="AD47" s="27">
        <f t="shared" si="32"/>
        <v>0</v>
      </c>
      <c r="AE47" s="27">
        <f t="shared" si="33"/>
        <v>0</v>
      </c>
      <c r="AF47" s="27">
        <f t="shared" si="34"/>
        <v>0</v>
      </c>
      <c r="AG47" s="27">
        <f t="shared" si="35"/>
        <v>0</v>
      </c>
      <c r="AH47" s="27">
        <f t="shared" si="36"/>
        <v>0</v>
      </c>
      <c r="AI47" s="27">
        <f t="shared" si="37"/>
        <v>0</v>
      </c>
      <c r="AJ47" s="27">
        <f t="shared" si="38"/>
        <v>0</v>
      </c>
      <c r="AK47" s="27">
        <f t="shared" si="39"/>
        <v>0</v>
      </c>
      <c r="AL47" s="27">
        <f t="shared" si="41"/>
        <v>0</v>
      </c>
      <c r="AM47" s="27"/>
      <c r="AN47" s="28"/>
      <c r="AO47" s="27">
        <f t="shared" si="45"/>
        <v>1</v>
      </c>
      <c r="AP47" s="54">
        <f t="shared" si="46"/>
        <v>0</v>
      </c>
      <c r="AQ47" s="54">
        <f t="shared" si="47"/>
        <v>0</v>
      </c>
      <c r="AR47" s="54">
        <f t="shared" si="48"/>
        <v>0</v>
      </c>
      <c r="AS47" s="27">
        <f t="shared" si="49"/>
        <v>0</v>
      </c>
      <c r="AT47" s="27">
        <f t="shared" si="50"/>
        <v>0</v>
      </c>
      <c r="AU47" s="27">
        <f t="shared" si="51"/>
        <v>0</v>
      </c>
      <c r="AV47" s="27">
        <f t="shared" si="52"/>
        <v>0</v>
      </c>
      <c r="AW47" s="27">
        <f t="shared" si="53"/>
        <v>0</v>
      </c>
      <c r="AX47" s="27">
        <f t="shared" si="55"/>
        <v>0</v>
      </c>
      <c r="AY47" s="27">
        <f t="shared" si="54"/>
        <v>0</v>
      </c>
    </row>
    <row r="48" spans="1:51" ht="12.5" customHeight="1" x14ac:dyDescent="0.25">
      <c r="A48" s="12" t="s">
        <v>118</v>
      </c>
      <c r="B48" s="111">
        <v>46</v>
      </c>
      <c r="C48" s="29"/>
      <c r="D48" s="21"/>
      <c r="E48" s="24">
        <f t="shared" si="42"/>
        <v>203.03711380122712</v>
      </c>
      <c r="F48" s="24">
        <f t="shared" si="43"/>
        <v>812.14895072234594</v>
      </c>
      <c r="G48" s="25">
        <f t="shared" si="44"/>
        <v>812.14895072234594</v>
      </c>
      <c r="H48" s="47">
        <v>812.14895072234594</v>
      </c>
      <c r="I48" s="95"/>
      <c r="J48" s="8"/>
      <c r="K48" s="11"/>
      <c r="L48" s="21"/>
      <c r="M48" s="44"/>
      <c r="N48" s="44"/>
      <c r="O48" s="91"/>
      <c r="P48" s="21"/>
      <c r="Q48" s="33"/>
      <c r="R48" s="44"/>
      <c r="S48" s="33"/>
      <c r="T48" s="11"/>
      <c r="U48" s="55"/>
      <c r="V48" s="7">
        <v>2</v>
      </c>
      <c r="X48" s="52"/>
      <c r="Y48" s="28"/>
      <c r="Z48" s="27">
        <f t="shared" si="29"/>
        <v>1</v>
      </c>
      <c r="AA48" s="27">
        <f t="shared" si="40"/>
        <v>0</v>
      </c>
      <c r="AB48" s="27">
        <f t="shared" si="30"/>
        <v>0</v>
      </c>
      <c r="AC48" s="27">
        <f t="shared" si="31"/>
        <v>0</v>
      </c>
      <c r="AD48" s="27">
        <f t="shared" si="32"/>
        <v>0</v>
      </c>
      <c r="AE48" s="27">
        <f t="shared" si="33"/>
        <v>0</v>
      </c>
      <c r="AF48" s="27">
        <f t="shared" si="34"/>
        <v>0</v>
      </c>
      <c r="AG48" s="27">
        <f t="shared" si="35"/>
        <v>0</v>
      </c>
      <c r="AH48" s="27">
        <f t="shared" si="36"/>
        <v>0</v>
      </c>
      <c r="AI48" s="27">
        <f t="shared" si="37"/>
        <v>0</v>
      </c>
      <c r="AJ48" s="27">
        <f t="shared" si="38"/>
        <v>0</v>
      </c>
      <c r="AK48" s="27">
        <f t="shared" si="39"/>
        <v>0</v>
      </c>
      <c r="AL48" s="27">
        <f t="shared" si="41"/>
        <v>0</v>
      </c>
      <c r="AM48" s="27"/>
      <c r="AN48" s="28"/>
      <c r="AO48" s="27">
        <f t="shared" si="45"/>
        <v>1</v>
      </c>
      <c r="AP48" s="54">
        <f t="shared" si="46"/>
        <v>0</v>
      </c>
      <c r="AQ48" s="54">
        <f t="shared" si="47"/>
        <v>0</v>
      </c>
      <c r="AR48" s="54">
        <f t="shared" si="48"/>
        <v>0</v>
      </c>
      <c r="AS48" s="27">
        <f t="shared" si="49"/>
        <v>0</v>
      </c>
      <c r="AT48" s="27">
        <f t="shared" si="50"/>
        <v>0</v>
      </c>
      <c r="AU48" s="27">
        <f t="shared" si="51"/>
        <v>0</v>
      </c>
      <c r="AV48" s="27">
        <f t="shared" si="52"/>
        <v>0</v>
      </c>
      <c r="AW48" s="27">
        <f t="shared" si="53"/>
        <v>0</v>
      </c>
      <c r="AX48" s="27">
        <f t="shared" si="55"/>
        <v>0</v>
      </c>
      <c r="AY48" s="27">
        <f t="shared" si="54"/>
        <v>0</v>
      </c>
    </row>
    <row r="49" spans="1:51" x14ac:dyDescent="0.25">
      <c r="A49" s="10" t="s">
        <v>41</v>
      </c>
      <c r="B49" s="111">
        <v>47</v>
      </c>
      <c r="C49" s="29"/>
      <c r="D49" s="29"/>
      <c r="E49" s="24">
        <f t="shared" si="42"/>
        <v>201.01008489686629</v>
      </c>
      <c r="F49" s="24">
        <f t="shared" si="43"/>
        <v>804.0408301578849</v>
      </c>
      <c r="G49" s="25">
        <f t="shared" si="44"/>
        <v>804.0408301578849</v>
      </c>
      <c r="H49" s="51"/>
      <c r="I49" s="21"/>
      <c r="J49" s="8">
        <v>804.0408301578849</v>
      </c>
      <c r="K49" s="11"/>
      <c r="L49" s="21"/>
      <c r="M49" s="49"/>
      <c r="N49" s="44"/>
      <c r="O49" s="44"/>
      <c r="P49" s="21"/>
      <c r="Q49" s="33"/>
      <c r="R49" s="11"/>
      <c r="S49" s="33"/>
      <c r="T49" s="11"/>
      <c r="U49" s="55"/>
      <c r="V49" s="58">
        <v>1</v>
      </c>
      <c r="X49" s="55"/>
      <c r="Y49" s="28"/>
      <c r="Z49" s="27">
        <f t="shared" si="29"/>
        <v>0</v>
      </c>
      <c r="AA49" s="27">
        <f t="shared" si="40"/>
        <v>0</v>
      </c>
      <c r="AB49" s="27">
        <f t="shared" si="30"/>
        <v>1</v>
      </c>
      <c r="AC49" s="27">
        <f t="shared" si="31"/>
        <v>0</v>
      </c>
      <c r="AD49" s="27">
        <f t="shared" si="32"/>
        <v>0</v>
      </c>
      <c r="AE49" s="27">
        <f t="shared" si="33"/>
        <v>0</v>
      </c>
      <c r="AF49" s="27">
        <f t="shared" si="34"/>
        <v>0</v>
      </c>
      <c r="AG49" s="27">
        <f t="shared" si="35"/>
        <v>0</v>
      </c>
      <c r="AH49" s="27">
        <f t="shared" si="36"/>
        <v>0</v>
      </c>
      <c r="AI49" s="27">
        <f t="shared" si="37"/>
        <v>0</v>
      </c>
      <c r="AJ49" s="27">
        <f t="shared" si="38"/>
        <v>0</v>
      </c>
      <c r="AK49" s="27">
        <f t="shared" si="39"/>
        <v>0</v>
      </c>
      <c r="AL49" s="27">
        <f t="shared" si="41"/>
        <v>0</v>
      </c>
      <c r="AM49" s="27"/>
      <c r="AN49" s="28"/>
      <c r="AO49" s="27">
        <f t="shared" si="45"/>
        <v>1</v>
      </c>
      <c r="AP49" s="54">
        <f t="shared" si="46"/>
        <v>0</v>
      </c>
      <c r="AQ49" s="54">
        <f t="shared" si="47"/>
        <v>0</v>
      </c>
      <c r="AR49" s="54">
        <f t="shared" si="48"/>
        <v>0</v>
      </c>
      <c r="AS49" s="27">
        <f t="shared" si="49"/>
        <v>0</v>
      </c>
      <c r="AT49" s="27">
        <f t="shared" si="50"/>
        <v>0</v>
      </c>
      <c r="AU49" s="27">
        <f t="shared" si="51"/>
        <v>0</v>
      </c>
      <c r="AV49" s="27">
        <f t="shared" si="52"/>
        <v>0</v>
      </c>
      <c r="AW49" s="27">
        <f t="shared" si="53"/>
        <v>0</v>
      </c>
      <c r="AX49" s="27">
        <f t="shared" si="55"/>
        <v>0</v>
      </c>
      <c r="AY49" s="27">
        <f t="shared" si="54"/>
        <v>0</v>
      </c>
    </row>
    <row r="50" spans="1:51" x14ac:dyDescent="0.25">
      <c r="A50" s="12" t="s">
        <v>117</v>
      </c>
      <c r="B50" s="111">
        <v>48</v>
      </c>
      <c r="C50" s="29"/>
      <c r="D50" s="21"/>
      <c r="E50" s="24">
        <f t="shared" si="42"/>
        <v>200.47230189560338</v>
      </c>
      <c r="F50" s="24">
        <f t="shared" si="43"/>
        <v>801.88969684035976</v>
      </c>
      <c r="G50" s="25">
        <f t="shared" si="44"/>
        <v>801.88969684035976</v>
      </c>
      <c r="H50" s="46">
        <v>801.88969684035976</v>
      </c>
      <c r="I50" s="21"/>
      <c r="J50" s="8"/>
      <c r="K50" s="11"/>
      <c r="L50" s="21"/>
      <c r="M50" s="44"/>
      <c r="N50" s="44"/>
      <c r="O50" s="44"/>
      <c r="P50" s="21"/>
      <c r="Q50" s="33"/>
      <c r="R50" s="44"/>
      <c r="S50" s="33"/>
      <c r="T50" s="11"/>
      <c r="U50" s="55"/>
      <c r="V50" s="58">
        <v>1</v>
      </c>
      <c r="X50" s="52"/>
      <c r="Y50" s="28"/>
      <c r="Z50" s="27">
        <f t="shared" si="29"/>
        <v>1</v>
      </c>
      <c r="AA50" s="27">
        <f t="shared" si="40"/>
        <v>0</v>
      </c>
      <c r="AB50" s="27">
        <f t="shared" si="30"/>
        <v>0</v>
      </c>
      <c r="AC50" s="27">
        <f t="shared" si="31"/>
        <v>0</v>
      </c>
      <c r="AD50" s="27">
        <f t="shared" si="32"/>
        <v>0</v>
      </c>
      <c r="AE50" s="27">
        <f t="shared" si="33"/>
        <v>0</v>
      </c>
      <c r="AF50" s="27">
        <f t="shared" si="34"/>
        <v>0</v>
      </c>
      <c r="AG50" s="27">
        <f t="shared" si="35"/>
        <v>0</v>
      </c>
      <c r="AH50" s="27">
        <f t="shared" si="36"/>
        <v>0</v>
      </c>
      <c r="AI50" s="27">
        <f t="shared" si="37"/>
        <v>0</v>
      </c>
      <c r="AJ50" s="27">
        <f t="shared" si="38"/>
        <v>0</v>
      </c>
      <c r="AK50" s="27">
        <f t="shared" si="39"/>
        <v>0</v>
      </c>
      <c r="AL50" s="27">
        <f t="shared" si="41"/>
        <v>0</v>
      </c>
      <c r="AM50" s="27"/>
      <c r="AN50" s="28"/>
      <c r="AO50" s="27">
        <f t="shared" si="45"/>
        <v>1</v>
      </c>
      <c r="AP50" s="54">
        <f t="shared" si="46"/>
        <v>0</v>
      </c>
      <c r="AQ50" s="54">
        <f t="shared" si="47"/>
        <v>0</v>
      </c>
      <c r="AR50" s="54">
        <f t="shared" si="48"/>
        <v>0</v>
      </c>
      <c r="AS50" s="27">
        <f t="shared" si="49"/>
        <v>0</v>
      </c>
      <c r="AT50" s="27">
        <f t="shared" si="50"/>
        <v>0</v>
      </c>
      <c r="AU50" s="27">
        <f t="shared" si="51"/>
        <v>0</v>
      </c>
      <c r="AV50" s="27">
        <f t="shared" si="52"/>
        <v>0</v>
      </c>
      <c r="AW50" s="27">
        <f t="shared" si="53"/>
        <v>0</v>
      </c>
      <c r="AX50" s="27">
        <f t="shared" si="55"/>
        <v>0</v>
      </c>
      <c r="AY50" s="27">
        <f t="shared" si="54"/>
        <v>0</v>
      </c>
    </row>
    <row r="51" spans="1:51" ht="12.5" customHeight="1" x14ac:dyDescent="0.3">
      <c r="A51" s="40" t="s">
        <v>24</v>
      </c>
      <c r="B51" s="111">
        <v>49</v>
      </c>
      <c r="C51" s="6"/>
      <c r="D51" s="29"/>
      <c r="E51" s="24">
        <f t="shared" si="42"/>
        <v>158.41559086768561</v>
      </c>
      <c r="F51" s="24">
        <f t="shared" si="43"/>
        <v>633.6627500881749</v>
      </c>
      <c r="G51" s="25">
        <f t="shared" si="44"/>
        <v>633.6627500881749</v>
      </c>
      <c r="H51" s="44"/>
      <c r="I51" s="21"/>
      <c r="J51" s="8">
        <v>633.6627500881749</v>
      </c>
      <c r="K51" s="11"/>
      <c r="L51" s="21"/>
      <c r="M51" s="8"/>
      <c r="N51" s="97"/>
      <c r="O51" s="46"/>
      <c r="P51" s="11"/>
      <c r="Q51" s="33"/>
      <c r="R51" s="11"/>
      <c r="S51" s="8"/>
      <c r="T51" s="8"/>
      <c r="U51" s="35"/>
      <c r="V51" s="7">
        <v>2</v>
      </c>
      <c r="X51" s="54"/>
      <c r="Y51" s="28"/>
      <c r="Z51" s="27">
        <f t="shared" si="29"/>
        <v>0</v>
      </c>
      <c r="AA51" s="27">
        <f t="shared" si="40"/>
        <v>0</v>
      </c>
      <c r="AB51" s="27">
        <f t="shared" si="30"/>
        <v>1</v>
      </c>
      <c r="AC51" s="27">
        <f t="shared" si="31"/>
        <v>0</v>
      </c>
      <c r="AD51" s="27">
        <f t="shared" si="32"/>
        <v>0</v>
      </c>
      <c r="AE51" s="27">
        <f t="shared" si="33"/>
        <v>0</v>
      </c>
      <c r="AF51" s="27">
        <f t="shared" si="34"/>
        <v>0</v>
      </c>
      <c r="AG51" s="27">
        <f t="shared" si="35"/>
        <v>0</v>
      </c>
      <c r="AH51" s="27">
        <f t="shared" si="36"/>
        <v>0</v>
      </c>
      <c r="AI51" s="27">
        <f t="shared" si="37"/>
        <v>0</v>
      </c>
      <c r="AJ51" s="27">
        <f t="shared" si="38"/>
        <v>0</v>
      </c>
      <c r="AK51" s="27">
        <f t="shared" si="39"/>
        <v>0</v>
      </c>
      <c r="AL51" s="27">
        <f t="shared" si="41"/>
        <v>0</v>
      </c>
      <c r="AM51" s="27"/>
      <c r="AN51" s="28"/>
      <c r="AO51" s="27">
        <f t="shared" si="45"/>
        <v>1</v>
      </c>
      <c r="AP51" s="54">
        <f t="shared" si="46"/>
        <v>0</v>
      </c>
      <c r="AQ51" s="54">
        <f t="shared" si="47"/>
        <v>0</v>
      </c>
      <c r="AR51" s="54">
        <f t="shared" si="48"/>
        <v>0</v>
      </c>
      <c r="AS51" s="27">
        <f t="shared" si="49"/>
        <v>0</v>
      </c>
      <c r="AT51" s="27">
        <f t="shared" si="50"/>
        <v>0</v>
      </c>
      <c r="AU51" s="27">
        <f t="shared" si="51"/>
        <v>0</v>
      </c>
      <c r="AV51" s="27">
        <f t="shared" si="52"/>
        <v>0</v>
      </c>
      <c r="AW51" s="27">
        <f t="shared" si="53"/>
        <v>0</v>
      </c>
      <c r="AX51" s="27">
        <f t="shared" si="55"/>
        <v>0</v>
      </c>
      <c r="AY51" s="27">
        <f t="shared" si="54"/>
        <v>0</v>
      </c>
    </row>
    <row r="52" spans="1:51" ht="14.5" customHeight="1" x14ac:dyDescent="0.25">
      <c r="A52" s="6" t="s">
        <v>18</v>
      </c>
      <c r="B52" s="111">
        <v>50</v>
      </c>
      <c r="C52" s="29"/>
      <c r="D52" s="23"/>
      <c r="E52" s="24">
        <f t="shared" si="42"/>
        <v>147.74990985311092</v>
      </c>
      <c r="F52" s="24">
        <f t="shared" si="43"/>
        <v>591</v>
      </c>
      <c r="G52" s="25">
        <f t="shared" si="44"/>
        <v>591</v>
      </c>
      <c r="H52" s="44"/>
      <c r="I52" s="33"/>
      <c r="J52" s="44"/>
      <c r="K52" s="101"/>
      <c r="L52" s="33"/>
      <c r="M52" s="47"/>
      <c r="N52" s="51"/>
      <c r="O52" s="51"/>
      <c r="P52" s="33"/>
      <c r="Q52" s="33"/>
      <c r="R52" s="44"/>
      <c r="S52" s="8">
        <v>591</v>
      </c>
      <c r="T52" s="8"/>
      <c r="U52" s="69"/>
      <c r="V52" s="61">
        <v>1</v>
      </c>
      <c r="X52" s="55"/>
      <c r="Y52" s="30"/>
      <c r="Z52" s="27">
        <f t="shared" si="29"/>
        <v>0</v>
      </c>
      <c r="AA52" s="27">
        <f t="shared" si="40"/>
        <v>0</v>
      </c>
      <c r="AB52" s="27">
        <f t="shared" si="30"/>
        <v>0</v>
      </c>
      <c r="AC52" s="27">
        <f t="shared" si="31"/>
        <v>0</v>
      </c>
      <c r="AD52" s="27">
        <f t="shared" si="32"/>
        <v>0</v>
      </c>
      <c r="AE52" s="27">
        <f t="shared" si="33"/>
        <v>0</v>
      </c>
      <c r="AF52" s="27">
        <f t="shared" si="34"/>
        <v>0</v>
      </c>
      <c r="AG52" s="27">
        <f t="shared" si="35"/>
        <v>0</v>
      </c>
      <c r="AH52" s="27">
        <f t="shared" si="36"/>
        <v>0</v>
      </c>
      <c r="AI52" s="27">
        <f t="shared" si="37"/>
        <v>0</v>
      </c>
      <c r="AJ52" s="27">
        <f t="shared" si="38"/>
        <v>0</v>
      </c>
      <c r="AK52" s="27">
        <f t="shared" si="39"/>
        <v>1</v>
      </c>
      <c r="AL52" s="27">
        <f t="shared" si="41"/>
        <v>0</v>
      </c>
      <c r="AM52" s="27"/>
      <c r="AN52" s="28"/>
      <c r="AO52" s="27">
        <f t="shared" si="45"/>
        <v>1</v>
      </c>
      <c r="AP52" s="54">
        <f t="shared" si="46"/>
        <v>0</v>
      </c>
      <c r="AQ52" s="54">
        <f t="shared" si="47"/>
        <v>0</v>
      </c>
      <c r="AR52" s="54">
        <f t="shared" si="48"/>
        <v>0</v>
      </c>
      <c r="AS52" s="27">
        <f t="shared" si="49"/>
        <v>0</v>
      </c>
      <c r="AT52" s="27">
        <f t="shared" si="50"/>
        <v>0</v>
      </c>
      <c r="AU52" s="27">
        <f t="shared" si="51"/>
        <v>0</v>
      </c>
      <c r="AV52" s="27">
        <f t="shared" si="52"/>
        <v>0</v>
      </c>
      <c r="AW52" s="27">
        <f t="shared" si="53"/>
        <v>0</v>
      </c>
      <c r="AX52" s="27">
        <f t="shared" si="55"/>
        <v>0</v>
      </c>
      <c r="AY52" s="27">
        <f t="shared" si="54"/>
        <v>0</v>
      </c>
    </row>
    <row r="53" spans="1:51" x14ac:dyDescent="0.25">
      <c r="A53" s="105" t="s">
        <v>310</v>
      </c>
      <c r="B53" s="111">
        <v>51</v>
      </c>
      <c r="C53" s="29"/>
      <c r="D53" s="21"/>
      <c r="E53" s="24">
        <f t="shared" si="42"/>
        <v>143.49991244616865</v>
      </c>
      <c r="F53" s="24">
        <f t="shared" si="43"/>
        <v>574</v>
      </c>
      <c r="G53" s="25">
        <f t="shared" si="44"/>
        <v>574</v>
      </c>
      <c r="H53" s="51"/>
      <c r="I53" s="21"/>
      <c r="J53" s="44"/>
      <c r="K53" s="11"/>
      <c r="L53" s="21"/>
      <c r="M53" s="44"/>
      <c r="N53" s="44"/>
      <c r="O53" s="44"/>
      <c r="P53" s="21"/>
      <c r="Q53" s="8"/>
      <c r="R53" s="46"/>
      <c r="S53" s="44">
        <v>574</v>
      </c>
      <c r="T53" s="11"/>
      <c r="U53" s="55"/>
      <c r="V53" s="58">
        <v>1</v>
      </c>
      <c r="X53" s="52"/>
      <c r="Y53" s="28"/>
      <c r="Z53" s="27">
        <f t="shared" si="29"/>
        <v>0</v>
      </c>
      <c r="AA53" s="27">
        <f t="shared" si="40"/>
        <v>0</v>
      </c>
      <c r="AB53" s="27">
        <f t="shared" si="30"/>
        <v>0</v>
      </c>
      <c r="AC53" s="27">
        <f t="shared" si="31"/>
        <v>0</v>
      </c>
      <c r="AD53" s="27">
        <f t="shared" si="32"/>
        <v>0</v>
      </c>
      <c r="AE53" s="27">
        <f t="shared" si="33"/>
        <v>0</v>
      </c>
      <c r="AF53" s="27">
        <f t="shared" si="34"/>
        <v>0</v>
      </c>
      <c r="AG53" s="27">
        <f t="shared" si="35"/>
        <v>0</v>
      </c>
      <c r="AH53" s="27">
        <f t="shared" si="36"/>
        <v>0</v>
      </c>
      <c r="AI53" s="27">
        <f t="shared" si="37"/>
        <v>0</v>
      </c>
      <c r="AJ53" s="27">
        <f t="shared" si="38"/>
        <v>0</v>
      </c>
      <c r="AK53" s="27">
        <f t="shared" si="39"/>
        <v>1</v>
      </c>
      <c r="AL53" s="27">
        <f t="shared" si="41"/>
        <v>0</v>
      </c>
      <c r="AM53" s="27"/>
      <c r="AN53" s="28"/>
      <c r="AO53" s="27">
        <f t="shared" si="45"/>
        <v>1</v>
      </c>
      <c r="AP53" s="54">
        <f t="shared" si="46"/>
        <v>0</v>
      </c>
      <c r="AQ53" s="54">
        <f t="shared" si="47"/>
        <v>0</v>
      </c>
      <c r="AR53" s="54">
        <f t="shared" si="48"/>
        <v>0</v>
      </c>
      <c r="AS53" s="27">
        <f t="shared" si="49"/>
        <v>0</v>
      </c>
      <c r="AT53" s="27">
        <f t="shared" si="50"/>
        <v>0</v>
      </c>
      <c r="AU53" s="27">
        <f t="shared" si="51"/>
        <v>0</v>
      </c>
      <c r="AV53" s="27">
        <f t="shared" si="52"/>
        <v>0</v>
      </c>
      <c r="AW53" s="27">
        <f t="shared" si="53"/>
        <v>0</v>
      </c>
      <c r="AX53" s="27">
        <f t="shared" si="55"/>
        <v>0</v>
      </c>
      <c r="AY53" s="27">
        <f t="shared" si="54"/>
        <v>0</v>
      </c>
    </row>
    <row r="54" spans="1:51" ht="12.5" customHeight="1" x14ac:dyDescent="0.25">
      <c r="A54" s="6" t="s">
        <v>68</v>
      </c>
      <c r="B54" s="111">
        <v>52</v>
      </c>
      <c r="C54" s="29"/>
      <c r="D54" s="29"/>
      <c r="E54" s="24">
        <f t="shared" si="42"/>
        <v>0</v>
      </c>
      <c r="F54" s="24">
        <f t="shared" si="43"/>
        <v>0</v>
      </c>
      <c r="G54" s="25">
        <f t="shared" si="44"/>
        <v>0</v>
      </c>
      <c r="H54" s="46"/>
      <c r="I54" s="11"/>
      <c r="J54" s="8"/>
      <c r="K54" s="11"/>
      <c r="L54" s="11"/>
      <c r="M54" s="8"/>
      <c r="N54" s="8"/>
      <c r="O54" s="46"/>
      <c r="P54" s="33"/>
      <c r="Q54" s="99"/>
      <c r="R54" s="46"/>
      <c r="S54" s="76"/>
      <c r="T54" s="8"/>
      <c r="U54" s="116"/>
      <c r="V54" s="7">
        <v>2</v>
      </c>
      <c r="X54" s="54"/>
      <c r="Y54" s="30"/>
      <c r="Z54" s="27">
        <f t="shared" si="29"/>
        <v>0</v>
      </c>
      <c r="AA54" s="27">
        <f t="shared" si="40"/>
        <v>0</v>
      </c>
      <c r="AB54" s="27">
        <f t="shared" si="30"/>
        <v>0</v>
      </c>
      <c r="AC54" s="27">
        <f t="shared" si="31"/>
        <v>0</v>
      </c>
      <c r="AD54" s="27">
        <f t="shared" si="32"/>
        <v>0</v>
      </c>
      <c r="AE54" s="27">
        <f t="shared" si="33"/>
        <v>0</v>
      </c>
      <c r="AF54" s="27">
        <f t="shared" si="34"/>
        <v>0</v>
      </c>
      <c r="AG54" s="27">
        <f t="shared" si="35"/>
        <v>0</v>
      </c>
      <c r="AH54" s="27">
        <f t="shared" si="36"/>
        <v>0</v>
      </c>
      <c r="AI54" s="27">
        <f t="shared" si="37"/>
        <v>0</v>
      </c>
      <c r="AJ54" s="27">
        <f t="shared" si="38"/>
        <v>0</v>
      </c>
      <c r="AK54" s="27">
        <f t="shared" si="39"/>
        <v>0</v>
      </c>
      <c r="AL54" s="27">
        <f>IF(P60&gt;0,1,0)</f>
        <v>0</v>
      </c>
      <c r="AM54" s="27"/>
      <c r="AN54" s="28"/>
      <c r="AO54" s="27">
        <f t="shared" si="45"/>
        <v>0</v>
      </c>
      <c r="AP54" s="54">
        <f t="shared" si="46"/>
        <v>0</v>
      </c>
      <c r="AQ54" s="54">
        <f t="shared" si="47"/>
        <v>0</v>
      </c>
      <c r="AR54" s="54">
        <f t="shared" si="48"/>
        <v>0</v>
      </c>
      <c r="AS54" s="27">
        <f t="shared" si="49"/>
        <v>0</v>
      </c>
      <c r="AT54" s="27">
        <f t="shared" si="50"/>
        <v>0</v>
      </c>
      <c r="AU54" s="27">
        <f t="shared" si="51"/>
        <v>0</v>
      </c>
      <c r="AV54" s="27">
        <f t="shared" si="52"/>
        <v>0</v>
      </c>
      <c r="AW54" s="27">
        <f t="shared" si="53"/>
        <v>0</v>
      </c>
      <c r="AX54" s="27">
        <f t="shared" si="55"/>
        <v>0</v>
      </c>
      <c r="AY54" s="27">
        <f t="shared" si="54"/>
        <v>0</v>
      </c>
    </row>
    <row r="55" spans="1:51" x14ac:dyDescent="0.25">
      <c r="A55" s="6" t="s">
        <v>32</v>
      </c>
      <c r="B55" s="111">
        <v>53</v>
      </c>
      <c r="C55" s="29"/>
      <c r="D55" s="21"/>
      <c r="E55" s="24">
        <f t="shared" si="42"/>
        <v>0</v>
      </c>
      <c r="F55" s="24">
        <f t="shared" si="43"/>
        <v>0</v>
      </c>
      <c r="G55" s="25">
        <f t="shared" si="44"/>
        <v>0</v>
      </c>
      <c r="H55" s="44"/>
      <c r="I55" s="21"/>
      <c r="J55" s="44"/>
      <c r="K55" s="11"/>
      <c r="L55" s="21"/>
      <c r="M55" s="49"/>
      <c r="N55" s="46"/>
      <c r="O55" s="46"/>
      <c r="P55" s="33"/>
      <c r="Q55" s="95"/>
      <c r="R55" s="46"/>
      <c r="S55" s="77"/>
      <c r="T55" s="8"/>
      <c r="U55" s="35"/>
      <c r="V55" s="7">
        <v>1</v>
      </c>
      <c r="Y55" s="28"/>
      <c r="Z55" s="27">
        <f t="shared" si="29"/>
        <v>0</v>
      </c>
      <c r="AA55" s="27">
        <f t="shared" si="40"/>
        <v>0</v>
      </c>
      <c r="AB55" s="27">
        <f t="shared" si="30"/>
        <v>0</v>
      </c>
      <c r="AC55" s="27">
        <f t="shared" si="31"/>
        <v>0</v>
      </c>
      <c r="AD55" s="27">
        <f t="shared" si="32"/>
        <v>0</v>
      </c>
      <c r="AE55" s="27">
        <f t="shared" si="33"/>
        <v>0</v>
      </c>
      <c r="AF55" s="27">
        <f t="shared" si="34"/>
        <v>0</v>
      </c>
      <c r="AG55" s="27">
        <f t="shared" si="35"/>
        <v>0</v>
      </c>
      <c r="AH55" s="27">
        <f t="shared" si="36"/>
        <v>0</v>
      </c>
      <c r="AI55" s="27">
        <f t="shared" si="37"/>
        <v>0</v>
      </c>
      <c r="AJ55" s="27">
        <f t="shared" si="38"/>
        <v>0</v>
      </c>
      <c r="AK55" s="27">
        <f t="shared" si="39"/>
        <v>0</v>
      </c>
      <c r="AL55" s="27">
        <f t="shared" ref="AL55:AL66" si="56">IF(T55&gt;0,1,0)</f>
        <v>0</v>
      </c>
      <c r="AM55" s="27"/>
      <c r="AN55" s="28"/>
      <c r="AO55" s="27">
        <f t="shared" si="45"/>
        <v>0</v>
      </c>
      <c r="AP55" s="54">
        <f t="shared" si="46"/>
        <v>0</v>
      </c>
      <c r="AQ55" s="54">
        <f t="shared" si="47"/>
        <v>0</v>
      </c>
      <c r="AR55" s="54">
        <f t="shared" si="48"/>
        <v>0</v>
      </c>
      <c r="AS55" s="27">
        <f t="shared" si="49"/>
        <v>0</v>
      </c>
      <c r="AT55" s="27">
        <f t="shared" si="50"/>
        <v>0</v>
      </c>
      <c r="AU55" s="27">
        <f t="shared" si="51"/>
        <v>0</v>
      </c>
      <c r="AV55" s="27">
        <f t="shared" si="52"/>
        <v>0</v>
      </c>
      <c r="AW55" s="27">
        <f t="shared" si="53"/>
        <v>0</v>
      </c>
      <c r="AX55" s="27">
        <f t="shared" si="55"/>
        <v>0</v>
      </c>
      <c r="AY55" s="27">
        <f t="shared" si="54"/>
        <v>0</v>
      </c>
    </row>
    <row r="56" spans="1:51" ht="14.5" customHeight="1" x14ac:dyDescent="0.25">
      <c r="A56" s="6" t="s">
        <v>171</v>
      </c>
      <c r="B56" s="111">
        <v>54</v>
      </c>
      <c r="C56" s="29"/>
      <c r="D56" s="21"/>
      <c r="E56" s="24">
        <f t="shared" si="42"/>
        <v>0</v>
      </c>
      <c r="F56" s="24">
        <f t="shared" si="43"/>
        <v>0</v>
      </c>
      <c r="G56" s="25">
        <f t="shared" si="44"/>
        <v>0</v>
      </c>
      <c r="H56" s="46"/>
      <c r="I56" s="8"/>
      <c r="J56" s="44"/>
      <c r="K56" s="96"/>
      <c r="L56" s="21"/>
      <c r="M56" s="44"/>
      <c r="N56" s="44"/>
      <c r="O56" s="44"/>
      <c r="P56" s="21"/>
      <c r="Q56" s="8"/>
      <c r="R56" s="44"/>
      <c r="S56" s="33"/>
      <c r="T56" s="11"/>
      <c r="U56" s="55"/>
      <c r="V56" s="58">
        <v>1</v>
      </c>
      <c r="X56" s="52"/>
      <c r="Y56" s="28"/>
      <c r="Z56" s="27">
        <f t="shared" si="29"/>
        <v>0</v>
      </c>
      <c r="AA56" s="27">
        <f>IF(K56&gt;0,1,0)</f>
        <v>0</v>
      </c>
      <c r="AB56" s="27">
        <f t="shared" si="30"/>
        <v>0</v>
      </c>
      <c r="AC56" s="27">
        <f t="shared" si="31"/>
        <v>0</v>
      </c>
      <c r="AD56" s="27">
        <f t="shared" si="32"/>
        <v>0</v>
      </c>
      <c r="AE56" s="27">
        <f t="shared" si="33"/>
        <v>0</v>
      </c>
      <c r="AF56" s="27">
        <f t="shared" si="34"/>
        <v>0</v>
      </c>
      <c r="AG56" s="27">
        <f t="shared" si="35"/>
        <v>0</v>
      </c>
      <c r="AH56" s="27">
        <f t="shared" si="36"/>
        <v>0</v>
      </c>
      <c r="AI56" s="27">
        <f t="shared" si="37"/>
        <v>0</v>
      </c>
      <c r="AJ56" s="27">
        <f t="shared" si="38"/>
        <v>0</v>
      </c>
      <c r="AK56" s="27">
        <f t="shared" si="39"/>
        <v>0</v>
      </c>
      <c r="AL56" s="27">
        <f t="shared" si="56"/>
        <v>0</v>
      </c>
      <c r="AM56" s="27"/>
      <c r="AN56" s="28"/>
      <c r="AO56" s="27">
        <f t="shared" si="45"/>
        <v>0</v>
      </c>
      <c r="AP56" s="54">
        <f t="shared" si="46"/>
        <v>0</v>
      </c>
      <c r="AQ56" s="54">
        <f t="shared" si="47"/>
        <v>0</v>
      </c>
      <c r="AR56" s="54">
        <f t="shared" si="48"/>
        <v>0</v>
      </c>
      <c r="AS56" s="27">
        <f t="shared" si="49"/>
        <v>0</v>
      </c>
      <c r="AT56" s="27">
        <f t="shared" si="50"/>
        <v>0</v>
      </c>
      <c r="AU56" s="27">
        <f t="shared" si="51"/>
        <v>0</v>
      </c>
      <c r="AV56" s="27">
        <f t="shared" si="52"/>
        <v>0</v>
      </c>
      <c r="AW56" s="27">
        <f t="shared" si="53"/>
        <v>0</v>
      </c>
      <c r="AX56" s="27">
        <f t="shared" si="55"/>
        <v>0</v>
      </c>
      <c r="AY56" s="27">
        <f t="shared" si="54"/>
        <v>0</v>
      </c>
    </row>
    <row r="57" spans="1:51" x14ac:dyDescent="0.25">
      <c r="A57" s="6" t="s">
        <v>181</v>
      </c>
      <c r="B57" s="111">
        <v>55</v>
      </c>
      <c r="C57" s="29"/>
      <c r="D57" s="21"/>
      <c r="E57" s="24">
        <f t="shared" si="42"/>
        <v>0</v>
      </c>
      <c r="F57" s="24">
        <f t="shared" si="43"/>
        <v>0</v>
      </c>
      <c r="G57" s="25">
        <f t="shared" si="44"/>
        <v>0</v>
      </c>
      <c r="H57" s="51"/>
      <c r="I57" s="21"/>
      <c r="J57" s="44"/>
      <c r="K57" s="11"/>
      <c r="L57" s="21"/>
      <c r="M57" s="44"/>
      <c r="N57" s="97"/>
      <c r="O57" s="44"/>
      <c r="P57" s="21"/>
      <c r="Q57" s="8"/>
      <c r="R57" s="44"/>
      <c r="S57" s="33"/>
      <c r="T57" s="11"/>
      <c r="U57" s="55"/>
      <c r="V57" s="58">
        <v>1</v>
      </c>
      <c r="X57" s="52"/>
      <c r="Y57" s="28"/>
      <c r="Z57" s="27">
        <f t="shared" si="29"/>
        <v>0</v>
      </c>
      <c r="AA57" s="27">
        <f>IF(I57&gt;0,1,0)</f>
        <v>0</v>
      </c>
      <c r="AB57" s="27">
        <f t="shared" si="30"/>
        <v>0</v>
      </c>
      <c r="AC57" s="27">
        <f t="shared" si="31"/>
        <v>0</v>
      </c>
      <c r="AD57" s="27">
        <f t="shared" si="32"/>
        <v>0</v>
      </c>
      <c r="AE57" s="27">
        <f t="shared" si="33"/>
        <v>0</v>
      </c>
      <c r="AF57" s="27">
        <f t="shared" si="34"/>
        <v>0</v>
      </c>
      <c r="AG57" s="27">
        <f t="shared" si="35"/>
        <v>0</v>
      </c>
      <c r="AH57" s="27">
        <f t="shared" si="36"/>
        <v>0</v>
      </c>
      <c r="AI57" s="27">
        <f t="shared" si="37"/>
        <v>0</v>
      </c>
      <c r="AJ57" s="27">
        <f t="shared" si="38"/>
        <v>0</v>
      </c>
      <c r="AK57" s="27">
        <f t="shared" si="39"/>
        <v>0</v>
      </c>
      <c r="AL57" s="27">
        <f t="shared" si="56"/>
        <v>0</v>
      </c>
      <c r="AM57" s="27"/>
      <c r="AN57" s="28"/>
      <c r="AO57" s="27">
        <f t="shared" si="45"/>
        <v>0</v>
      </c>
      <c r="AP57" s="54">
        <f t="shared" si="46"/>
        <v>0</v>
      </c>
      <c r="AQ57" s="54">
        <f t="shared" si="47"/>
        <v>0</v>
      </c>
      <c r="AR57" s="54">
        <f t="shared" si="48"/>
        <v>0</v>
      </c>
      <c r="AS57" s="27">
        <f t="shared" si="49"/>
        <v>0</v>
      </c>
      <c r="AT57" s="27">
        <f t="shared" si="50"/>
        <v>0</v>
      </c>
      <c r="AU57" s="27">
        <f t="shared" si="51"/>
        <v>0</v>
      </c>
      <c r="AV57" s="27">
        <f t="shared" si="52"/>
        <v>0</v>
      </c>
      <c r="AW57" s="27">
        <f t="shared" si="53"/>
        <v>0</v>
      </c>
      <c r="AX57" s="27">
        <f t="shared" si="55"/>
        <v>0</v>
      </c>
      <c r="AY57" s="27">
        <f t="shared" si="54"/>
        <v>0</v>
      </c>
    </row>
    <row r="58" spans="1:51" ht="12.5" customHeight="1" x14ac:dyDescent="0.25">
      <c r="A58" s="14" t="s">
        <v>51</v>
      </c>
      <c r="B58" s="111">
        <v>56</v>
      </c>
      <c r="C58" s="29"/>
      <c r="D58" s="23"/>
      <c r="E58" s="24">
        <f t="shared" si="42"/>
        <v>0</v>
      </c>
      <c r="F58" s="24">
        <f t="shared" si="43"/>
        <v>0</v>
      </c>
      <c r="G58" s="25">
        <f t="shared" si="44"/>
        <v>0</v>
      </c>
      <c r="H58" s="44"/>
      <c r="I58" s="21"/>
      <c r="J58" s="95"/>
      <c r="K58" s="11"/>
      <c r="L58" s="21"/>
      <c r="M58" s="49"/>
      <c r="N58" s="44"/>
      <c r="O58" s="44"/>
      <c r="P58" s="21"/>
      <c r="Q58" s="33"/>
      <c r="R58" s="44"/>
      <c r="S58" s="124"/>
      <c r="T58" s="13"/>
      <c r="U58" s="70"/>
      <c r="V58" s="59">
        <v>1</v>
      </c>
      <c r="X58" s="55"/>
      <c r="Y58" s="28"/>
      <c r="Z58" s="27">
        <f t="shared" si="29"/>
        <v>0</v>
      </c>
      <c r="AA58" s="27">
        <f>IF(I58&gt;0,1,0)</f>
        <v>0</v>
      </c>
      <c r="AB58" s="27">
        <f t="shared" si="30"/>
        <v>0</v>
      </c>
      <c r="AC58" s="27">
        <f t="shared" si="31"/>
        <v>0</v>
      </c>
      <c r="AD58" s="27">
        <f t="shared" si="32"/>
        <v>0</v>
      </c>
      <c r="AE58" s="27">
        <f t="shared" si="33"/>
        <v>0</v>
      </c>
      <c r="AF58" s="27">
        <f t="shared" si="34"/>
        <v>0</v>
      </c>
      <c r="AG58" s="27">
        <f t="shared" si="35"/>
        <v>0</v>
      </c>
      <c r="AH58" s="27">
        <f t="shared" si="36"/>
        <v>0</v>
      </c>
      <c r="AI58" s="27">
        <f t="shared" si="37"/>
        <v>0</v>
      </c>
      <c r="AJ58" s="27">
        <f t="shared" si="38"/>
        <v>0</v>
      </c>
      <c r="AK58" s="27">
        <f t="shared" si="39"/>
        <v>0</v>
      </c>
      <c r="AL58" s="27">
        <f t="shared" si="56"/>
        <v>0</v>
      </c>
      <c r="AM58" s="27"/>
      <c r="AN58" s="28"/>
      <c r="AO58" s="27">
        <f t="shared" si="45"/>
        <v>0</v>
      </c>
      <c r="AP58" s="54">
        <f t="shared" si="46"/>
        <v>0</v>
      </c>
      <c r="AQ58" s="54">
        <f t="shared" si="47"/>
        <v>0</v>
      </c>
      <c r="AR58" s="54">
        <f t="shared" si="48"/>
        <v>0</v>
      </c>
      <c r="AS58" s="27">
        <f t="shared" si="49"/>
        <v>0</v>
      </c>
      <c r="AT58" s="27">
        <f t="shared" si="50"/>
        <v>0</v>
      </c>
      <c r="AU58" s="27">
        <f t="shared" si="51"/>
        <v>0</v>
      </c>
      <c r="AV58" s="27">
        <f t="shared" si="52"/>
        <v>0</v>
      </c>
      <c r="AW58" s="27">
        <f t="shared" si="53"/>
        <v>0</v>
      </c>
      <c r="AX58" s="27">
        <f t="shared" si="55"/>
        <v>0</v>
      </c>
      <c r="AY58" s="27">
        <f t="shared" si="54"/>
        <v>0</v>
      </c>
    </row>
    <row r="59" spans="1:51" x14ac:dyDescent="0.25">
      <c r="A59" s="12" t="s">
        <v>91</v>
      </c>
      <c r="B59" s="111">
        <v>57</v>
      </c>
      <c r="C59" s="29"/>
      <c r="D59" s="23"/>
      <c r="E59" s="24">
        <f t="shared" si="42"/>
        <v>0</v>
      </c>
      <c r="F59" s="24">
        <f t="shared" si="43"/>
        <v>0</v>
      </c>
      <c r="G59" s="25">
        <f t="shared" si="44"/>
        <v>0</v>
      </c>
      <c r="H59" s="44"/>
      <c r="I59" s="33"/>
      <c r="J59" s="47"/>
      <c r="K59" s="107"/>
      <c r="L59" s="33"/>
      <c r="M59" s="44"/>
      <c r="N59" s="47"/>
      <c r="O59" s="47"/>
      <c r="P59" s="33"/>
      <c r="Q59" s="99"/>
      <c r="R59" s="46"/>
      <c r="S59" s="126"/>
      <c r="T59" s="33"/>
      <c r="U59" s="70"/>
      <c r="V59" s="59">
        <v>1</v>
      </c>
      <c r="X59" s="55"/>
      <c r="Y59" s="30"/>
      <c r="Z59" s="27">
        <f t="shared" si="29"/>
        <v>0</v>
      </c>
      <c r="AA59" s="27">
        <f>IF(I59&gt;0,1,0)</f>
        <v>0</v>
      </c>
      <c r="AB59" s="27">
        <f t="shared" si="30"/>
        <v>0</v>
      </c>
      <c r="AC59" s="27">
        <f t="shared" si="31"/>
        <v>0</v>
      </c>
      <c r="AD59" s="27">
        <f t="shared" si="32"/>
        <v>0</v>
      </c>
      <c r="AE59" s="27">
        <f t="shared" si="33"/>
        <v>0</v>
      </c>
      <c r="AF59" s="27">
        <f t="shared" si="34"/>
        <v>0</v>
      </c>
      <c r="AG59" s="27">
        <f t="shared" si="35"/>
        <v>0</v>
      </c>
      <c r="AH59" s="27">
        <f t="shared" si="36"/>
        <v>0</v>
      </c>
      <c r="AI59" s="27">
        <f t="shared" si="37"/>
        <v>0</v>
      </c>
      <c r="AJ59" s="27">
        <f t="shared" si="38"/>
        <v>0</v>
      </c>
      <c r="AK59" s="27">
        <f t="shared" si="39"/>
        <v>0</v>
      </c>
      <c r="AL59" s="27">
        <f t="shared" si="56"/>
        <v>0</v>
      </c>
      <c r="AM59" s="27"/>
      <c r="AN59" s="28"/>
      <c r="AO59" s="27">
        <f t="shared" si="45"/>
        <v>0</v>
      </c>
      <c r="AP59" s="54">
        <f t="shared" si="46"/>
        <v>0</v>
      </c>
      <c r="AQ59" s="54">
        <f t="shared" si="47"/>
        <v>0</v>
      </c>
      <c r="AR59" s="54">
        <f t="shared" si="48"/>
        <v>0</v>
      </c>
      <c r="AS59" s="27">
        <f t="shared" si="49"/>
        <v>0</v>
      </c>
      <c r="AT59" s="27">
        <f t="shared" si="50"/>
        <v>0</v>
      </c>
      <c r="AU59" s="27">
        <f t="shared" si="51"/>
        <v>0</v>
      </c>
      <c r="AV59" s="27">
        <f t="shared" si="52"/>
        <v>0</v>
      </c>
      <c r="AW59" s="27">
        <f t="shared" si="53"/>
        <v>0</v>
      </c>
      <c r="AX59" s="27">
        <f t="shared" si="55"/>
        <v>0</v>
      </c>
      <c r="AY59" s="27">
        <f t="shared" si="54"/>
        <v>0</v>
      </c>
    </row>
    <row r="60" spans="1:51" ht="12.5" customHeight="1" x14ac:dyDescent="0.25">
      <c r="A60" s="8" t="s">
        <v>119</v>
      </c>
      <c r="B60" s="111">
        <v>58</v>
      </c>
      <c r="C60" s="29"/>
      <c r="D60" s="21"/>
      <c r="E60" s="24">
        <f t="shared" si="42"/>
        <v>0</v>
      </c>
      <c r="F60" s="24">
        <f t="shared" si="43"/>
        <v>0</v>
      </c>
      <c r="G60" s="25">
        <f t="shared" si="44"/>
        <v>0</v>
      </c>
      <c r="H60" s="46"/>
      <c r="I60" s="8"/>
      <c r="J60" s="8"/>
      <c r="K60" s="8"/>
      <c r="L60" s="21"/>
      <c r="M60" s="44"/>
      <c r="N60" s="44"/>
      <c r="O60" s="91"/>
      <c r="P60" s="21"/>
      <c r="Q60" s="33"/>
      <c r="R60" s="44"/>
      <c r="S60" s="76"/>
      <c r="T60" s="11"/>
      <c r="U60" s="55"/>
      <c r="V60" s="58">
        <v>1</v>
      </c>
      <c r="X60" s="52"/>
      <c r="Y60" s="28"/>
      <c r="Z60" s="27">
        <f t="shared" ref="Z60:Z91" si="57">IF(H60&gt;0,1,0)</f>
        <v>0</v>
      </c>
      <c r="AA60" s="27">
        <f>IF(I60&gt;0,1,0)</f>
        <v>0</v>
      </c>
      <c r="AB60" s="27">
        <f t="shared" ref="AB60:AB91" si="58">IF(J60&gt;0,1,0)</f>
        <v>0</v>
      </c>
      <c r="AC60" s="27">
        <f t="shared" ref="AC60:AC91" si="59">IF(K60&gt;0,1,0)</f>
        <v>0</v>
      </c>
      <c r="AD60" s="27">
        <f t="shared" ref="AD60:AD91" si="60">IF(L60&gt;0,1,0)</f>
        <v>0</v>
      </c>
      <c r="AE60" s="27">
        <f t="shared" ref="AE60:AE91" si="61">IF(M60&gt;0,1,0)</f>
        <v>0</v>
      </c>
      <c r="AF60" s="27">
        <f t="shared" ref="AF60:AF91" si="62">IF(N60&gt;0,1,0)</f>
        <v>0</v>
      </c>
      <c r="AG60" s="27">
        <f t="shared" ref="AG60:AG91" si="63">IF(O60&gt;0,1,0)</f>
        <v>0</v>
      </c>
      <c r="AH60" s="27">
        <f t="shared" ref="AH60:AH91" si="64">IF(P60&gt;0,1,0)</f>
        <v>0</v>
      </c>
      <c r="AI60" s="27">
        <f t="shared" ref="AI60:AI91" si="65">IF(Q60&gt;0,1,0)</f>
        <v>0</v>
      </c>
      <c r="AJ60" s="27">
        <f t="shared" ref="AJ60:AJ91" si="66">IF(R60&gt;0,1,0)</f>
        <v>0</v>
      </c>
      <c r="AK60" s="27">
        <f t="shared" ref="AK60:AK91" si="67">IF(S60&gt;0,1,0)</f>
        <v>0</v>
      </c>
      <c r="AL60" s="27">
        <f t="shared" si="56"/>
        <v>0</v>
      </c>
      <c r="AM60" s="27"/>
      <c r="AN60" s="28"/>
      <c r="AO60" s="27">
        <f t="shared" si="45"/>
        <v>0</v>
      </c>
      <c r="AP60" s="54">
        <f t="shared" si="46"/>
        <v>0</v>
      </c>
      <c r="AQ60" s="54">
        <f t="shared" si="47"/>
        <v>0</v>
      </c>
      <c r="AR60" s="54">
        <f t="shared" si="48"/>
        <v>0</v>
      </c>
      <c r="AS60" s="27">
        <f t="shared" si="49"/>
        <v>0</v>
      </c>
      <c r="AT60" s="27">
        <f t="shared" si="50"/>
        <v>0</v>
      </c>
      <c r="AU60" s="27">
        <f t="shared" si="51"/>
        <v>0</v>
      </c>
      <c r="AV60" s="27">
        <f t="shared" si="52"/>
        <v>0</v>
      </c>
      <c r="AW60" s="27">
        <f t="shared" si="53"/>
        <v>0</v>
      </c>
      <c r="AX60" s="27">
        <f t="shared" si="55"/>
        <v>0</v>
      </c>
      <c r="AY60" s="27">
        <f t="shared" si="54"/>
        <v>0</v>
      </c>
    </row>
    <row r="61" spans="1:51" ht="12.5" customHeight="1" x14ac:dyDescent="0.25">
      <c r="A61" s="31" t="s">
        <v>47</v>
      </c>
      <c r="B61" s="111">
        <v>59</v>
      </c>
      <c r="C61" s="29"/>
      <c r="D61" s="21"/>
      <c r="E61" s="24">
        <f t="shared" si="42"/>
        <v>0</v>
      </c>
      <c r="F61" s="24">
        <f t="shared" si="43"/>
        <v>0</v>
      </c>
      <c r="G61" s="25">
        <f t="shared" si="44"/>
        <v>0</v>
      </c>
      <c r="H61" s="44"/>
      <c r="I61" s="21"/>
      <c r="J61" s="44"/>
      <c r="K61" s="95"/>
      <c r="L61" s="21"/>
      <c r="M61" s="44"/>
      <c r="N61" s="44"/>
      <c r="O61" s="91"/>
      <c r="P61" s="21"/>
      <c r="Q61" s="33"/>
      <c r="R61" s="44"/>
      <c r="S61" s="77"/>
      <c r="T61" s="33"/>
      <c r="U61" s="68"/>
      <c r="V61" s="59">
        <v>1</v>
      </c>
      <c r="X61" s="55"/>
      <c r="Y61" s="28"/>
      <c r="Z61" s="27">
        <f t="shared" si="57"/>
        <v>0</v>
      </c>
      <c r="AA61" s="27">
        <f>IF(I61&gt;0,1,0)</f>
        <v>0</v>
      </c>
      <c r="AB61" s="27">
        <f t="shared" si="58"/>
        <v>0</v>
      </c>
      <c r="AC61" s="27">
        <f t="shared" si="59"/>
        <v>0</v>
      </c>
      <c r="AD61" s="27">
        <f t="shared" si="60"/>
        <v>0</v>
      </c>
      <c r="AE61" s="27">
        <f t="shared" si="61"/>
        <v>0</v>
      </c>
      <c r="AF61" s="27">
        <f t="shared" si="62"/>
        <v>0</v>
      </c>
      <c r="AG61" s="27">
        <f t="shared" si="63"/>
        <v>0</v>
      </c>
      <c r="AH61" s="27">
        <f t="shared" si="64"/>
        <v>0</v>
      </c>
      <c r="AI61" s="27">
        <f t="shared" si="65"/>
        <v>0</v>
      </c>
      <c r="AJ61" s="27">
        <f t="shared" si="66"/>
        <v>0</v>
      </c>
      <c r="AK61" s="27">
        <f t="shared" si="67"/>
        <v>0</v>
      </c>
      <c r="AL61" s="27">
        <f t="shared" si="56"/>
        <v>0</v>
      </c>
      <c r="AM61" s="27"/>
      <c r="AN61" s="28"/>
      <c r="AO61" s="27">
        <f t="shared" si="45"/>
        <v>0</v>
      </c>
      <c r="AP61" s="54">
        <f t="shared" si="46"/>
        <v>0</v>
      </c>
      <c r="AQ61" s="54">
        <f t="shared" si="47"/>
        <v>0</v>
      </c>
      <c r="AR61" s="54">
        <f t="shared" si="48"/>
        <v>0</v>
      </c>
      <c r="AS61" s="27">
        <f t="shared" si="49"/>
        <v>0</v>
      </c>
      <c r="AT61" s="27">
        <f t="shared" si="50"/>
        <v>0</v>
      </c>
      <c r="AU61" s="27">
        <f t="shared" si="51"/>
        <v>0</v>
      </c>
      <c r="AV61" s="27">
        <f t="shared" si="52"/>
        <v>0</v>
      </c>
      <c r="AW61" s="27">
        <f t="shared" si="53"/>
        <v>0</v>
      </c>
      <c r="AX61" s="27">
        <f t="shared" si="55"/>
        <v>0</v>
      </c>
      <c r="AY61" s="27">
        <f t="shared" si="54"/>
        <v>0</v>
      </c>
    </row>
    <row r="62" spans="1:51" ht="12.5" customHeight="1" x14ac:dyDescent="0.25">
      <c r="A62" s="6" t="s">
        <v>182</v>
      </c>
      <c r="B62" s="111">
        <v>60</v>
      </c>
      <c r="C62" s="29"/>
      <c r="D62" s="21"/>
      <c r="E62" s="24">
        <f t="shared" si="42"/>
        <v>0</v>
      </c>
      <c r="F62" s="24">
        <f t="shared" si="43"/>
        <v>0</v>
      </c>
      <c r="G62" s="25">
        <f t="shared" si="44"/>
        <v>0</v>
      </c>
      <c r="H62" s="46"/>
      <c r="I62" s="8"/>
      <c r="J62" s="44"/>
      <c r="K62" s="21"/>
      <c r="L62" s="46"/>
      <c r="M62" s="97"/>
      <c r="N62" s="44"/>
      <c r="O62" s="44"/>
      <c r="P62" s="21"/>
      <c r="Q62" s="8"/>
      <c r="R62" s="44"/>
      <c r="S62" s="77"/>
      <c r="T62" s="11"/>
      <c r="U62" s="55"/>
      <c r="V62" s="58">
        <v>1</v>
      </c>
      <c r="X62" s="52"/>
      <c r="Y62" s="28"/>
      <c r="Z62" s="27">
        <f t="shared" si="57"/>
        <v>0</v>
      </c>
      <c r="AA62" s="27">
        <f>IF(K62&gt;0,1,0)</f>
        <v>0</v>
      </c>
      <c r="AB62" s="27">
        <f t="shared" si="58"/>
        <v>0</v>
      </c>
      <c r="AC62" s="27">
        <f t="shared" si="59"/>
        <v>0</v>
      </c>
      <c r="AD62" s="27">
        <f t="shared" si="60"/>
        <v>0</v>
      </c>
      <c r="AE62" s="27">
        <f t="shared" si="61"/>
        <v>0</v>
      </c>
      <c r="AF62" s="27">
        <f t="shared" si="62"/>
        <v>0</v>
      </c>
      <c r="AG62" s="27">
        <f t="shared" si="63"/>
        <v>0</v>
      </c>
      <c r="AH62" s="27">
        <f t="shared" si="64"/>
        <v>0</v>
      </c>
      <c r="AI62" s="27">
        <f t="shared" si="65"/>
        <v>0</v>
      </c>
      <c r="AJ62" s="27">
        <f t="shared" si="66"/>
        <v>0</v>
      </c>
      <c r="AK62" s="27">
        <f t="shared" si="67"/>
        <v>0</v>
      </c>
      <c r="AL62" s="27">
        <f t="shared" si="56"/>
        <v>0</v>
      </c>
      <c r="AM62" s="27"/>
      <c r="AN62" s="28"/>
      <c r="AO62" s="27">
        <f t="shared" si="45"/>
        <v>0</v>
      </c>
      <c r="AP62" s="54">
        <f t="shared" si="46"/>
        <v>0</v>
      </c>
      <c r="AQ62" s="54">
        <f t="shared" si="47"/>
        <v>0</v>
      </c>
      <c r="AR62" s="54">
        <f t="shared" si="48"/>
        <v>0</v>
      </c>
      <c r="AS62" s="27">
        <f t="shared" si="49"/>
        <v>0</v>
      </c>
      <c r="AT62" s="27">
        <f t="shared" si="50"/>
        <v>0</v>
      </c>
      <c r="AU62" s="27">
        <f t="shared" si="51"/>
        <v>0</v>
      </c>
      <c r="AV62" s="27">
        <f t="shared" si="52"/>
        <v>0</v>
      </c>
      <c r="AW62" s="27">
        <f t="shared" si="53"/>
        <v>0</v>
      </c>
      <c r="AX62" s="27">
        <f t="shared" si="55"/>
        <v>0</v>
      </c>
      <c r="AY62" s="27">
        <f t="shared" si="54"/>
        <v>0</v>
      </c>
    </row>
    <row r="63" spans="1:51" ht="12.5" customHeight="1" x14ac:dyDescent="0.25">
      <c r="A63" s="8" t="s">
        <v>170</v>
      </c>
      <c r="B63" s="111">
        <v>61</v>
      </c>
      <c r="C63" s="29"/>
      <c r="D63" s="21"/>
      <c r="E63" s="24">
        <f t="shared" si="42"/>
        <v>0</v>
      </c>
      <c r="F63" s="24">
        <f t="shared" si="43"/>
        <v>0</v>
      </c>
      <c r="G63" s="25">
        <f t="shared" si="44"/>
        <v>0</v>
      </c>
      <c r="H63" s="46"/>
      <c r="I63" s="8"/>
      <c r="J63" s="44"/>
      <c r="K63" s="96"/>
      <c r="L63" s="21"/>
      <c r="M63" s="44"/>
      <c r="N63" s="44"/>
      <c r="O63" s="44"/>
      <c r="P63" s="21"/>
      <c r="Q63" s="8"/>
      <c r="R63" s="44"/>
      <c r="S63" s="77"/>
      <c r="T63" s="11"/>
      <c r="U63" s="55"/>
      <c r="V63" s="58">
        <v>1</v>
      </c>
      <c r="X63" s="52"/>
      <c r="Y63" s="28"/>
      <c r="Z63" s="27">
        <f t="shared" si="57"/>
        <v>0</v>
      </c>
      <c r="AA63" s="27">
        <f>IF(K63&gt;0,1,0)</f>
        <v>0</v>
      </c>
      <c r="AB63" s="27">
        <f t="shared" si="58"/>
        <v>0</v>
      </c>
      <c r="AC63" s="27">
        <f t="shared" si="59"/>
        <v>0</v>
      </c>
      <c r="AD63" s="27">
        <f t="shared" si="60"/>
        <v>0</v>
      </c>
      <c r="AE63" s="27">
        <f t="shared" si="61"/>
        <v>0</v>
      </c>
      <c r="AF63" s="27">
        <f t="shared" si="62"/>
        <v>0</v>
      </c>
      <c r="AG63" s="27">
        <f t="shared" si="63"/>
        <v>0</v>
      </c>
      <c r="AH63" s="27">
        <f t="shared" si="64"/>
        <v>0</v>
      </c>
      <c r="AI63" s="27">
        <f t="shared" si="65"/>
        <v>0</v>
      </c>
      <c r="AJ63" s="27">
        <f t="shared" si="66"/>
        <v>0</v>
      </c>
      <c r="AK63" s="27">
        <f t="shared" si="67"/>
        <v>0</v>
      </c>
      <c r="AL63" s="27">
        <f t="shared" si="56"/>
        <v>0</v>
      </c>
      <c r="AM63" s="27"/>
      <c r="AN63" s="28"/>
      <c r="AO63" s="27">
        <f t="shared" si="45"/>
        <v>0</v>
      </c>
      <c r="AP63" s="54">
        <f t="shared" si="46"/>
        <v>0</v>
      </c>
      <c r="AQ63" s="54">
        <f t="shared" si="47"/>
        <v>0</v>
      </c>
      <c r="AR63" s="54">
        <f t="shared" si="48"/>
        <v>0</v>
      </c>
      <c r="AS63" s="27">
        <f t="shared" si="49"/>
        <v>0</v>
      </c>
      <c r="AT63" s="27">
        <f t="shared" si="50"/>
        <v>0</v>
      </c>
      <c r="AU63" s="27">
        <f t="shared" si="51"/>
        <v>0</v>
      </c>
      <c r="AV63" s="27">
        <f t="shared" si="52"/>
        <v>0</v>
      </c>
      <c r="AW63" s="27">
        <f t="shared" si="53"/>
        <v>0</v>
      </c>
      <c r="AX63" s="27">
        <f t="shared" si="55"/>
        <v>0</v>
      </c>
      <c r="AY63" s="27">
        <f t="shared" si="54"/>
        <v>0</v>
      </c>
    </row>
    <row r="64" spans="1:51" ht="12.5" customHeight="1" x14ac:dyDescent="0.25">
      <c r="A64" s="98" t="s">
        <v>107</v>
      </c>
      <c r="B64" s="111">
        <v>62</v>
      </c>
      <c r="C64" s="29"/>
      <c r="D64" s="21"/>
      <c r="E64" s="24">
        <f t="shared" si="42"/>
        <v>0</v>
      </c>
      <c r="F64" s="24">
        <f t="shared" si="43"/>
        <v>0</v>
      </c>
      <c r="G64" s="25">
        <f t="shared" si="44"/>
        <v>0</v>
      </c>
      <c r="H64" s="51"/>
      <c r="I64" s="21"/>
      <c r="J64" s="44"/>
      <c r="K64" s="95"/>
      <c r="L64" s="21"/>
      <c r="M64" s="44"/>
      <c r="N64" s="44"/>
      <c r="O64" s="44"/>
      <c r="P64" s="21"/>
      <c r="Q64" s="77"/>
      <c r="R64" s="44"/>
      <c r="S64" s="77"/>
      <c r="T64" s="11"/>
      <c r="U64" s="69"/>
      <c r="V64" s="59">
        <v>1</v>
      </c>
      <c r="X64" s="52"/>
      <c r="Y64" s="28"/>
      <c r="Z64" s="27">
        <f t="shared" si="57"/>
        <v>0</v>
      </c>
      <c r="AA64" s="27">
        <f t="shared" ref="AA64:AA106" si="68">IF(I64&gt;0,1,0)</f>
        <v>0</v>
      </c>
      <c r="AB64" s="27">
        <f t="shared" si="58"/>
        <v>0</v>
      </c>
      <c r="AC64" s="27">
        <f t="shared" si="59"/>
        <v>0</v>
      </c>
      <c r="AD64" s="27">
        <f t="shared" si="60"/>
        <v>0</v>
      </c>
      <c r="AE64" s="27">
        <f t="shared" si="61"/>
        <v>0</v>
      </c>
      <c r="AF64" s="27">
        <f t="shared" si="62"/>
        <v>0</v>
      </c>
      <c r="AG64" s="27">
        <f t="shared" si="63"/>
        <v>0</v>
      </c>
      <c r="AH64" s="27">
        <f t="shared" si="64"/>
        <v>0</v>
      </c>
      <c r="AI64" s="27">
        <f t="shared" si="65"/>
        <v>0</v>
      </c>
      <c r="AJ64" s="27">
        <f t="shared" si="66"/>
        <v>0</v>
      </c>
      <c r="AK64" s="27">
        <f t="shared" si="67"/>
        <v>0</v>
      </c>
      <c r="AL64" s="27">
        <f t="shared" si="56"/>
        <v>0</v>
      </c>
      <c r="AM64" s="27"/>
      <c r="AN64" s="28"/>
      <c r="AO64" s="27">
        <f t="shared" si="45"/>
        <v>0</v>
      </c>
      <c r="AP64" s="54">
        <f t="shared" si="46"/>
        <v>0</v>
      </c>
      <c r="AQ64" s="54">
        <f t="shared" si="47"/>
        <v>0</v>
      </c>
      <c r="AR64" s="54">
        <f t="shared" si="48"/>
        <v>0</v>
      </c>
      <c r="AS64" s="27">
        <f t="shared" si="49"/>
        <v>0</v>
      </c>
      <c r="AT64" s="27">
        <f t="shared" si="50"/>
        <v>0</v>
      </c>
      <c r="AU64" s="27">
        <f t="shared" si="51"/>
        <v>0</v>
      </c>
      <c r="AV64" s="27">
        <f t="shared" si="52"/>
        <v>0</v>
      </c>
      <c r="AW64" s="27">
        <f t="shared" si="53"/>
        <v>0</v>
      </c>
      <c r="AX64" s="27">
        <f t="shared" si="55"/>
        <v>0</v>
      </c>
      <c r="AY64" s="27">
        <f t="shared" si="54"/>
        <v>0</v>
      </c>
    </row>
    <row r="65" spans="1:51" ht="12.5" customHeight="1" x14ac:dyDescent="0.25">
      <c r="A65" s="12" t="s">
        <v>90</v>
      </c>
      <c r="B65" s="111">
        <v>63</v>
      </c>
      <c r="C65" s="29"/>
      <c r="D65" s="21"/>
      <c r="E65" s="24">
        <f t="shared" si="42"/>
        <v>0</v>
      </c>
      <c r="F65" s="24">
        <f t="shared" si="43"/>
        <v>0</v>
      </c>
      <c r="G65" s="25">
        <f t="shared" si="44"/>
        <v>0</v>
      </c>
      <c r="H65" s="51"/>
      <c r="I65" s="21"/>
      <c r="J65" s="44"/>
      <c r="K65" s="11"/>
      <c r="L65" s="21"/>
      <c r="M65" s="97"/>
      <c r="N65" s="44"/>
      <c r="O65" s="44"/>
      <c r="P65" s="21"/>
      <c r="Q65" s="35"/>
      <c r="R65" s="44"/>
      <c r="S65" s="54"/>
      <c r="T65" s="11"/>
      <c r="U65" s="55"/>
      <c r="V65" s="58">
        <v>1</v>
      </c>
      <c r="X65" s="52"/>
      <c r="Y65" s="28"/>
      <c r="Z65" s="27">
        <f t="shared" si="57"/>
        <v>0</v>
      </c>
      <c r="AA65" s="27">
        <f t="shared" si="68"/>
        <v>0</v>
      </c>
      <c r="AB65" s="27">
        <f t="shared" si="58"/>
        <v>0</v>
      </c>
      <c r="AC65" s="27">
        <f t="shared" si="59"/>
        <v>0</v>
      </c>
      <c r="AD65" s="27">
        <f t="shared" si="60"/>
        <v>0</v>
      </c>
      <c r="AE65" s="27">
        <f t="shared" si="61"/>
        <v>0</v>
      </c>
      <c r="AF65" s="27">
        <f t="shared" si="62"/>
        <v>0</v>
      </c>
      <c r="AG65" s="27">
        <f t="shared" si="63"/>
        <v>0</v>
      </c>
      <c r="AH65" s="27">
        <f t="shared" si="64"/>
        <v>0</v>
      </c>
      <c r="AI65" s="27">
        <f t="shared" si="65"/>
        <v>0</v>
      </c>
      <c r="AJ65" s="27">
        <f t="shared" si="66"/>
        <v>0</v>
      </c>
      <c r="AK65" s="27">
        <f t="shared" si="67"/>
        <v>0</v>
      </c>
      <c r="AL65" s="27">
        <f t="shared" si="56"/>
        <v>0</v>
      </c>
      <c r="AM65" s="27"/>
      <c r="AN65" s="28"/>
      <c r="AO65" s="27">
        <f t="shared" si="45"/>
        <v>0</v>
      </c>
      <c r="AP65" s="54">
        <f t="shared" si="46"/>
        <v>0</v>
      </c>
      <c r="AQ65" s="54">
        <f t="shared" si="47"/>
        <v>0</v>
      </c>
      <c r="AR65" s="54">
        <f t="shared" si="48"/>
        <v>0</v>
      </c>
      <c r="AS65" s="27">
        <f t="shared" si="49"/>
        <v>0</v>
      </c>
      <c r="AT65" s="27">
        <f t="shared" si="50"/>
        <v>0</v>
      </c>
      <c r="AU65" s="27">
        <f t="shared" si="51"/>
        <v>0</v>
      </c>
      <c r="AV65" s="27">
        <f t="shared" si="52"/>
        <v>0</v>
      </c>
      <c r="AW65" s="27">
        <f t="shared" si="53"/>
        <v>0</v>
      </c>
      <c r="AX65" s="27">
        <f t="shared" si="55"/>
        <v>0</v>
      </c>
      <c r="AY65" s="27">
        <f t="shared" si="54"/>
        <v>0</v>
      </c>
    </row>
    <row r="66" spans="1:51" x14ac:dyDescent="0.25">
      <c r="A66" s="6" t="s">
        <v>93</v>
      </c>
      <c r="B66" s="111">
        <v>64</v>
      </c>
      <c r="C66" s="29"/>
      <c r="D66" s="23"/>
      <c r="E66" s="24">
        <f t="shared" si="42"/>
        <v>0</v>
      </c>
      <c r="F66" s="24">
        <f t="shared" si="43"/>
        <v>0</v>
      </c>
      <c r="G66" s="25">
        <f t="shared" si="44"/>
        <v>0</v>
      </c>
      <c r="H66" s="44"/>
      <c r="I66" s="8"/>
      <c r="J66" s="44"/>
      <c r="K66" s="105"/>
      <c r="L66" s="8"/>
      <c r="M66" s="8"/>
      <c r="N66" s="8"/>
      <c r="O66" s="46"/>
      <c r="P66" s="33"/>
      <c r="Q66" s="33"/>
      <c r="R66" s="46"/>
      <c r="S66" s="76"/>
      <c r="T66" s="8"/>
      <c r="U66" s="116"/>
      <c r="V66" s="7"/>
      <c r="Y66" s="30"/>
      <c r="Z66" s="27">
        <f t="shared" si="57"/>
        <v>0</v>
      </c>
      <c r="AA66" s="27">
        <f t="shared" si="68"/>
        <v>0</v>
      </c>
      <c r="AB66" s="27">
        <f t="shared" si="58"/>
        <v>0</v>
      </c>
      <c r="AC66" s="27">
        <f t="shared" si="59"/>
        <v>0</v>
      </c>
      <c r="AD66" s="27">
        <f t="shared" si="60"/>
        <v>0</v>
      </c>
      <c r="AE66" s="27">
        <f t="shared" si="61"/>
        <v>0</v>
      </c>
      <c r="AF66" s="27">
        <f t="shared" si="62"/>
        <v>0</v>
      </c>
      <c r="AG66" s="27">
        <f t="shared" si="63"/>
        <v>0</v>
      </c>
      <c r="AH66" s="27">
        <f t="shared" si="64"/>
        <v>0</v>
      </c>
      <c r="AI66" s="27">
        <f t="shared" si="65"/>
        <v>0</v>
      </c>
      <c r="AJ66" s="27">
        <f t="shared" si="66"/>
        <v>0</v>
      </c>
      <c r="AK66" s="27">
        <f t="shared" si="67"/>
        <v>0</v>
      </c>
      <c r="AL66" s="27">
        <f t="shared" si="56"/>
        <v>0</v>
      </c>
      <c r="AM66" s="27"/>
      <c r="AN66" s="28"/>
      <c r="AO66" s="27">
        <f t="shared" si="45"/>
        <v>0</v>
      </c>
      <c r="AP66" s="54">
        <f t="shared" si="46"/>
        <v>0</v>
      </c>
      <c r="AQ66" s="54">
        <f t="shared" si="47"/>
        <v>0</v>
      </c>
      <c r="AR66" s="54">
        <f t="shared" si="48"/>
        <v>0</v>
      </c>
      <c r="AS66" s="27">
        <f t="shared" si="49"/>
        <v>0</v>
      </c>
      <c r="AT66" s="27">
        <f t="shared" si="50"/>
        <v>0</v>
      </c>
      <c r="AU66" s="27">
        <f t="shared" si="51"/>
        <v>0</v>
      </c>
      <c r="AV66" s="27">
        <f t="shared" si="52"/>
        <v>0</v>
      </c>
      <c r="AW66" s="27">
        <f t="shared" si="53"/>
        <v>0</v>
      </c>
      <c r="AX66" s="27">
        <f t="shared" si="55"/>
        <v>0</v>
      </c>
      <c r="AY66" s="27">
        <f t="shared" si="54"/>
        <v>0</v>
      </c>
    </row>
    <row r="67" spans="1:51" ht="12.5" customHeight="1" x14ac:dyDescent="0.25">
      <c r="A67" s="6" t="s">
        <v>67</v>
      </c>
      <c r="B67" s="111">
        <v>65</v>
      </c>
      <c r="C67" s="29"/>
      <c r="D67" s="23"/>
      <c r="E67" s="24">
        <f t="shared" ref="E67:E98" si="69">F67/$F$3*1000</f>
        <v>0</v>
      </c>
      <c r="F67" s="24">
        <f t="shared" ref="F67:F98" si="70">G67-(SUM(AP67:AX67))</f>
        <v>0</v>
      </c>
      <c r="G67" s="25">
        <f t="shared" ref="G67:G98" si="71">SUM(H67:U67)</f>
        <v>0</v>
      </c>
      <c r="H67" s="44"/>
      <c r="I67" s="11"/>
      <c r="J67" s="44"/>
      <c r="K67" s="105"/>
      <c r="L67" s="11"/>
      <c r="M67" s="8"/>
      <c r="N67" s="8"/>
      <c r="O67" s="46"/>
      <c r="P67" s="33"/>
      <c r="Q67" s="33"/>
      <c r="R67" s="53"/>
      <c r="S67" s="76"/>
      <c r="T67" s="8"/>
      <c r="U67" s="116"/>
      <c r="V67" s="7"/>
      <c r="Y67" s="30"/>
      <c r="Z67" s="27">
        <f t="shared" si="57"/>
        <v>0</v>
      </c>
      <c r="AA67" s="27">
        <f t="shared" si="68"/>
        <v>0</v>
      </c>
      <c r="AB67" s="27">
        <f t="shared" si="58"/>
        <v>0</v>
      </c>
      <c r="AC67" s="27">
        <f t="shared" si="59"/>
        <v>0</v>
      </c>
      <c r="AD67" s="27">
        <f t="shared" si="60"/>
        <v>0</v>
      </c>
      <c r="AE67" s="27">
        <f t="shared" si="61"/>
        <v>0</v>
      </c>
      <c r="AF67" s="27">
        <f t="shared" si="62"/>
        <v>0</v>
      </c>
      <c r="AG67" s="27">
        <f t="shared" si="63"/>
        <v>0</v>
      </c>
      <c r="AH67" s="27">
        <f t="shared" si="64"/>
        <v>0</v>
      </c>
      <c r="AI67" s="27">
        <f t="shared" si="65"/>
        <v>0</v>
      </c>
      <c r="AJ67" s="27">
        <f t="shared" si="66"/>
        <v>0</v>
      </c>
      <c r="AK67" s="27">
        <f t="shared" si="67"/>
        <v>0</v>
      </c>
      <c r="AL67" s="27">
        <f>IF(P101&gt;0,1,0)</f>
        <v>0</v>
      </c>
      <c r="AM67" s="27"/>
      <c r="AN67" s="28"/>
      <c r="AO67" s="27">
        <f t="shared" ref="AO67:AO73" si="72">SUM(Z67:AM67)</f>
        <v>0</v>
      </c>
      <c r="AP67" s="54">
        <f t="shared" ref="AP67:AP98" si="73">IF($AO67&gt;4,SMALL($H67:$U67,1),0)</f>
        <v>0</v>
      </c>
      <c r="AQ67" s="54">
        <f t="shared" ref="AQ67:AQ98" si="74">IF($AO67&gt;5,SMALL($H67:$U67,2),0)</f>
        <v>0</v>
      </c>
      <c r="AR67" s="54">
        <f t="shared" ref="AR67:AR98" si="75">IF($AO67&gt;6,SMALL($H67:$U67,3),0)</f>
        <v>0</v>
      </c>
      <c r="AS67" s="27">
        <f t="shared" ref="AS67:AS98" si="76">IF($AO67&gt;7,SMALL($H67:$V67,4),0)</f>
        <v>0</v>
      </c>
      <c r="AT67" s="27">
        <f t="shared" ref="AT67:AT98" si="77">IF($AO67&gt;8,SMALL($H67:$V67,5),0)</f>
        <v>0</v>
      </c>
      <c r="AU67" s="27">
        <f t="shared" ref="AU67:AU98" si="78">IF($AO67&gt;9,SMALL($H67:$V67,6),0)</f>
        <v>0</v>
      </c>
      <c r="AV67" s="27">
        <f t="shared" ref="AV67:AV98" si="79">IF($AO67&gt;10,SMALL($H67:$V67,7),0)</f>
        <v>0</v>
      </c>
      <c r="AW67" s="27">
        <f t="shared" si="53"/>
        <v>0</v>
      </c>
      <c r="AX67" s="27">
        <f t="shared" si="55"/>
        <v>0</v>
      </c>
      <c r="AY67" s="27">
        <f t="shared" ref="AY67:AY98" si="80">IF($AO67&gt;13,SMALL($J67:$V67,9),0)</f>
        <v>0</v>
      </c>
    </row>
    <row r="68" spans="1:51" ht="12.5" customHeight="1" x14ac:dyDescent="0.25">
      <c r="A68" s="6" t="s">
        <v>56</v>
      </c>
      <c r="B68" s="111">
        <v>66</v>
      </c>
      <c r="C68" s="29"/>
      <c r="D68" s="23"/>
      <c r="E68" s="24">
        <f t="shared" si="69"/>
        <v>0</v>
      </c>
      <c r="F68" s="24">
        <f t="shared" si="70"/>
        <v>0</v>
      </c>
      <c r="G68" s="25">
        <f t="shared" si="71"/>
        <v>0</v>
      </c>
      <c r="H68" s="44"/>
      <c r="I68" s="21"/>
      <c r="J68" s="47"/>
      <c r="K68" s="105"/>
      <c r="L68" s="21"/>
      <c r="M68" s="8"/>
      <c r="N68" s="8"/>
      <c r="O68" s="46"/>
      <c r="P68" s="21"/>
      <c r="Q68" s="33"/>
      <c r="R68" s="46"/>
      <c r="S68" s="76"/>
      <c r="T68" s="8"/>
      <c r="U68" s="116"/>
      <c r="V68" s="7"/>
      <c r="X68" s="119"/>
      <c r="Y68" s="30"/>
      <c r="Z68" s="27">
        <f t="shared" si="57"/>
        <v>0</v>
      </c>
      <c r="AA68" s="27">
        <f t="shared" si="68"/>
        <v>0</v>
      </c>
      <c r="AB68" s="27">
        <f t="shared" si="58"/>
        <v>0</v>
      </c>
      <c r="AC68" s="27">
        <f t="shared" si="59"/>
        <v>0</v>
      </c>
      <c r="AD68" s="27">
        <f t="shared" si="60"/>
        <v>0</v>
      </c>
      <c r="AE68" s="27">
        <f t="shared" si="61"/>
        <v>0</v>
      </c>
      <c r="AF68" s="27">
        <f t="shared" si="62"/>
        <v>0</v>
      </c>
      <c r="AG68" s="27">
        <f t="shared" si="63"/>
        <v>0</v>
      </c>
      <c r="AH68" s="27">
        <f t="shared" si="64"/>
        <v>0</v>
      </c>
      <c r="AI68" s="27">
        <f t="shared" si="65"/>
        <v>0</v>
      </c>
      <c r="AJ68" s="27">
        <f t="shared" si="66"/>
        <v>0</v>
      </c>
      <c r="AK68" s="27">
        <f t="shared" si="67"/>
        <v>0</v>
      </c>
      <c r="AL68" s="27">
        <f>IF(P136&gt;0,1,0)</f>
        <v>0</v>
      </c>
      <c r="AM68" s="27"/>
      <c r="AN68" s="28"/>
      <c r="AO68" s="27">
        <f t="shared" si="72"/>
        <v>0</v>
      </c>
      <c r="AP68" s="54">
        <f t="shared" si="73"/>
        <v>0</v>
      </c>
      <c r="AQ68" s="54">
        <f t="shared" si="74"/>
        <v>0</v>
      </c>
      <c r="AR68" s="54">
        <f t="shared" si="75"/>
        <v>0</v>
      </c>
      <c r="AS68" s="27">
        <f t="shared" si="76"/>
        <v>0</v>
      </c>
      <c r="AT68" s="27">
        <f t="shared" si="77"/>
        <v>0</v>
      </c>
      <c r="AU68" s="27">
        <f t="shared" si="78"/>
        <v>0</v>
      </c>
      <c r="AV68" s="27">
        <f t="shared" si="79"/>
        <v>0</v>
      </c>
      <c r="AW68" s="27">
        <f t="shared" si="53"/>
        <v>0</v>
      </c>
      <c r="AX68" s="27">
        <f t="shared" si="55"/>
        <v>0</v>
      </c>
      <c r="AY68" s="27">
        <f t="shared" si="80"/>
        <v>0</v>
      </c>
    </row>
    <row r="69" spans="1:51" ht="12.5" customHeight="1" x14ac:dyDescent="0.25">
      <c r="A69" s="8" t="s">
        <v>30</v>
      </c>
      <c r="B69" s="111">
        <v>67</v>
      </c>
      <c r="C69" s="29"/>
      <c r="D69" s="21"/>
      <c r="E69" s="24">
        <f t="shared" si="69"/>
        <v>0</v>
      </c>
      <c r="F69" s="24">
        <f t="shared" si="70"/>
        <v>0</v>
      </c>
      <c r="G69" s="25">
        <f t="shared" si="71"/>
        <v>0</v>
      </c>
      <c r="H69" s="44"/>
      <c r="I69" s="21"/>
      <c r="J69" s="44"/>
      <c r="K69" s="11"/>
      <c r="L69" s="21"/>
      <c r="M69" s="8"/>
      <c r="N69" s="8"/>
      <c r="O69" s="46"/>
      <c r="P69" s="33"/>
      <c r="Q69" s="33"/>
      <c r="R69" s="46"/>
      <c r="S69" s="8"/>
      <c r="T69" s="8"/>
      <c r="U69" s="116"/>
      <c r="V69" s="7"/>
      <c r="X69" s="119"/>
      <c r="Y69" s="28"/>
      <c r="Z69" s="27">
        <f t="shared" si="57"/>
        <v>0</v>
      </c>
      <c r="AA69" s="27">
        <f t="shared" si="68"/>
        <v>0</v>
      </c>
      <c r="AB69" s="27">
        <f t="shared" si="58"/>
        <v>0</v>
      </c>
      <c r="AC69" s="27">
        <f t="shared" si="59"/>
        <v>0</v>
      </c>
      <c r="AD69" s="27">
        <f t="shared" si="60"/>
        <v>0</v>
      </c>
      <c r="AE69" s="27">
        <f t="shared" si="61"/>
        <v>0</v>
      </c>
      <c r="AF69" s="27">
        <f t="shared" si="62"/>
        <v>0</v>
      </c>
      <c r="AG69" s="27">
        <f t="shared" si="63"/>
        <v>0</v>
      </c>
      <c r="AH69" s="27">
        <f t="shared" si="64"/>
        <v>0</v>
      </c>
      <c r="AI69" s="27">
        <f t="shared" si="65"/>
        <v>0</v>
      </c>
      <c r="AJ69" s="27">
        <f t="shared" si="66"/>
        <v>0</v>
      </c>
      <c r="AK69" s="27">
        <f t="shared" si="67"/>
        <v>0</v>
      </c>
      <c r="AL69" s="27">
        <f>IF(P100&gt;0,1,0)</f>
        <v>0</v>
      </c>
      <c r="AM69" s="27"/>
      <c r="AN69" s="28"/>
      <c r="AO69" s="27">
        <f t="shared" si="72"/>
        <v>0</v>
      </c>
      <c r="AP69" s="54">
        <f t="shared" si="73"/>
        <v>0</v>
      </c>
      <c r="AQ69" s="54">
        <f t="shared" si="74"/>
        <v>0</v>
      </c>
      <c r="AR69" s="54">
        <f t="shared" si="75"/>
        <v>0</v>
      </c>
      <c r="AS69" s="27">
        <f t="shared" si="76"/>
        <v>0</v>
      </c>
      <c r="AT69" s="27">
        <f t="shared" si="77"/>
        <v>0</v>
      </c>
      <c r="AU69" s="27">
        <f t="shared" si="78"/>
        <v>0</v>
      </c>
      <c r="AV69" s="27">
        <f t="shared" si="79"/>
        <v>0</v>
      </c>
      <c r="AW69" s="27">
        <f t="shared" si="53"/>
        <v>0</v>
      </c>
      <c r="AX69" s="27">
        <f t="shared" si="55"/>
        <v>0</v>
      </c>
      <c r="AY69" s="27">
        <f t="shared" si="80"/>
        <v>0</v>
      </c>
    </row>
    <row r="70" spans="1:51" x14ac:dyDescent="0.25">
      <c r="A70" s="8" t="s">
        <v>7</v>
      </c>
      <c r="B70" s="111">
        <v>68</v>
      </c>
      <c r="C70" s="29"/>
      <c r="D70" s="23"/>
      <c r="E70" s="24">
        <f t="shared" si="69"/>
        <v>0</v>
      </c>
      <c r="F70" s="24">
        <f t="shared" si="70"/>
        <v>0</v>
      </c>
      <c r="G70" s="25">
        <f t="shared" si="71"/>
        <v>0</v>
      </c>
      <c r="H70" s="51"/>
      <c r="I70" s="21"/>
      <c r="J70" s="44"/>
      <c r="K70" s="105"/>
      <c r="L70" s="21"/>
      <c r="M70" s="8"/>
      <c r="N70" s="8"/>
      <c r="O70" s="46"/>
      <c r="P70" s="11"/>
      <c r="Q70" s="33"/>
      <c r="R70" s="46"/>
      <c r="S70" s="76"/>
      <c r="T70" s="8"/>
      <c r="U70" s="116"/>
      <c r="V70" s="7"/>
      <c r="X70" s="119"/>
      <c r="Y70" s="28"/>
      <c r="Z70" s="27">
        <f t="shared" si="57"/>
        <v>0</v>
      </c>
      <c r="AA70" s="27">
        <f t="shared" si="68"/>
        <v>0</v>
      </c>
      <c r="AB70" s="27">
        <f t="shared" si="58"/>
        <v>0</v>
      </c>
      <c r="AC70" s="27">
        <f t="shared" si="59"/>
        <v>0</v>
      </c>
      <c r="AD70" s="27">
        <f t="shared" si="60"/>
        <v>0</v>
      </c>
      <c r="AE70" s="27">
        <f t="shared" si="61"/>
        <v>0</v>
      </c>
      <c r="AF70" s="27">
        <f t="shared" si="62"/>
        <v>0</v>
      </c>
      <c r="AG70" s="27">
        <f t="shared" si="63"/>
        <v>0</v>
      </c>
      <c r="AH70" s="27">
        <f t="shared" si="64"/>
        <v>0</v>
      </c>
      <c r="AI70" s="27">
        <f t="shared" si="65"/>
        <v>0</v>
      </c>
      <c r="AJ70" s="27">
        <f t="shared" si="66"/>
        <v>0</v>
      </c>
      <c r="AK70" s="27">
        <f t="shared" si="67"/>
        <v>0</v>
      </c>
      <c r="AL70" s="27">
        <f>IF(P162&gt;0,1,0)</f>
        <v>0</v>
      </c>
      <c r="AM70" s="27"/>
      <c r="AN70" s="28"/>
      <c r="AO70" s="27">
        <f t="shared" si="72"/>
        <v>0</v>
      </c>
      <c r="AP70" s="54">
        <f t="shared" si="73"/>
        <v>0</v>
      </c>
      <c r="AQ70" s="54">
        <f t="shared" si="74"/>
        <v>0</v>
      </c>
      <c r="AR70" s="54">
        <f t="shared" si="75"/>
        <v>0</v>
      </c>
      <c r="AS70" s="27">
        <f t="shared" si="76"/>
        <v>0</v>
      </c>
      <c r="AT70" s="27">
        <f t="shared" si="77"/>
        <v>0</v>
      </c>
      <c r="AU70" s="27">
        <f t="shared" si="78"/>
        <v>0</v>
      </c>
      <c r="AV70" s="27">
        <f t="shared" si="79"/>
        <v>0</v>
      </c>
      <c r="AW70" s="27">
        <f>IF(AG70&gt;0,1,0)</f>
        <v>0</v>
      </c>
      <c r="AX70" s="27">
        <f>IF(AH70&gt;0,1,0)</f>
        <v>0</v>
      </c>
      <c r="AY70" s="27">
        <f t="shared" si="80"/>
        <v>0</v>
      </c>
    </row>
    <row r="71" spans="1:51" ht="12.5" customHeight="1" x14ac:dyDescent="0.25">
      <c r="A71" s="8" t="s">
        <v>25</v>
      </c>
      <c r="B71" s="111">
        <v>69</v>
      </c>
      <c r="C71" s="29"/>
      <c r="D71" s="23"/>
      <c r="E71" s="24">
        <f t="shared" si="69"/>
        <v>0</v>
      </c>
      <c r="F71" s="24">
        <f t="shared" si="70"/>
        <v>0</v>
      </c>
      <c r="G71" s="25">
        <f t="shared" si="71"/>
        <v>0</v>
      </c>
      <c r="H71" s="51"/>
      <c r="I71" s="11"/>
      <c r="J71" s="44"/>
      <c r="K71" s="105"/>
      <c r="L71" s="11"/>
      <c r="M71" s="8"/>
      <c r="N71" s="8"/>
      <c r="O71" s="46"/>
      <c r="P71" s="11"/>
      <c r="Q71" s="33"/>
      <c r="R71" s="46"/>
      <c r="S71" s="76"/>
      <c r="T71" s="8"/>
      <c r="U71" s="116"/>
      <c r="V71" s="7"/>
      <c r="X71" s="119"/>
      <c r="Y71" s="28"/>
      <c r="Z71" s="27">
        <f t="shared" si="57"/>
        <v>0</v>
      </c>
      <c r="AA71" s="27">
        <f t="shared" si="68"/>
        <v>0</v>
      </c>
      <c r="AB71" s="27">
        <f t="shared" si="58"/>
        <v>0</v>
      </c>
      <c r="AC71" s="27">
        <f t="shared" si="59"/>
        <v>0</v>
      </c>
      <c r="AD71" s="27">
        <f t="shared" si="60"/>
        <v>0</v>
      </c>
      <c r="AE71" s="27">
        <f t="shared" si="61"/>
        <v>0</v>
      </c>
      <c r="AF71" s="27">
        <f t="shared" si="62"/>
        <v>0</v>
      </c>
      <c r="AG71" s="27">
        <f t="shared" si="63"/>
        <v>0</v>
      </c>
      <c r="AH71" s="27">
        <f t="shared" si="64"/>
        <v>0</v>
      </c>
      <c r="AI71" s="27">
        <f t="shared" si="65"/>
        <v>0</v>
      </c>
      <c r="AJ71" s="27">
        <f t="shared" si="66"/>
        <v>0</v>
      </c>
      <c r="AK71" s="27">
        <f t="shared" si="67"/>
        <v>0</v>
      </c>
      <c r="AL71" s="27">
        <f>IF(P82&gt;0,1,0)</f>
        <v>0</v>
      </c>
      <c r="AM71" s="27"/>
      <c r="AN71" s="28"/>
      <c r="AO71" s="27">
        <f t="shared" si="72"/>
        <v>0</v>
      </c>
      <c r="AP71" s="54">
        <f t="shared" si="73"/>
        <v>0</v>
      </c>
      <c r="AQ71" s="54">
        <f t="shared" si="74"/>
        <v>0</v>
      </c>
      <c r="AR71" s="54">
        <f t="shared" si="75"/>
        <v>0</v>
      </c>
      <c r="AS71" s="27">
        <f t="shared" si="76"/>
        <v>0</v>
      </c>
      <c r="AT71" s="27">
        <f t="shared" si="77"/>
        <v>0</v>
      </c>
      <c r="AU71" s="27">
        <f t="shared" si="78"/>
        <v>0</v>
      </c>
      <c r="AV71" s="27">
        <f t="shared" si="79"/>
        <v>0</v>
      </c>
      <c r="AW71" s="27">
        <f t="shared" ref="AW71:AW106" si="81">IF($AO71&gt;11,SMALL($J71:$V71,8),0)</f>
        <v>0</v>
      </c>
      <c r="AX71" s="27">
        <f t="shared" ref="AX71:AX106" si="82">IF($AO71&gt;12,SMALL($J71:$V71,9),0)</f>
        <v>0</v>
      </c>
      <c r="AY71" s="27">
        <f t="shared" si="80"/>
        <v>0</v>
      </c>
    </row>
    <row r="72" spans="1:51" ht="12.5" customHeight="1" x14ac:dyDescent="0.25">
      <c r="A72" s="63" t="s">
        <v>122</v>
      </c>
      <c r="B72" s="111">
        <v>70</v>
      </c>
      <c r="C72" s="29"/>
      <c r="D72" s="21"/>
      <c r="E72" s="24">
        <f t="shared" si="69"/>
        <v>0</v>
      </c>
      <c r="F72" s="24">
        <f t="shared" si="70"/>
        <v>0</v>
      </c>
      <c r="G72" s="25">
        <f t="shared" si="71"/>
        <v>0</v>
      </c>
      <c r="H72" s="46"/>
      <c r="I72" s="8"/>
      <c r="J72" s="8"/>
      <c r="K72" s="8"/>
      <c r="L72" s="21"/>
      <c r="M72" s="8"/>
      <c r="N72" s="8"/>
      <c r="O72" s="46"/>
      <c r="P72" s="21"/>
      <c r="Q72" s="33"/>
      <c r="R72" s="44"/>
      <c r="S72" s="76"/>
      <c r="T72" s="8"/>
      <c r="U72" s="116"/>
      <c r="V72" s="58"/>
      <c r="X72" s="54"/>
      <c r="Y72" s="28"/>
      <c r="Z72" s="27">
        <f t="shared" si="57"/>
        <v>0</v>
      </c>
      <c r="AA72" s="27">
        <f t="shared" si="68"/>
        <v>0</v>
      </c>
      <c r="AB72" s="27">
        <f t="shared" si="58"/>
        <v>0</v>
      </c>
      <c r="AC72" s="27">
        <f t="shared" si="59"/>
        <v>0</v>
      </c>
      <c r="AD72" s="27">
        <f t="shared" si="60"/>
        <v>0</v>
      </c>
      <c r="AE72" s="27">
        <f t="shared" si="61"/>
        <v>0</v>
      </c>
      <c r="AF72" s="27">
        <f t="shared" si="62"/>
        <v>0</v>
      </c>
      <c r="AG72" s="27">
        <f t="shared" si="63"/>
        <v>0</v>
      </c>
      <c r="AH72" s="27">
        <f t="shared" si="64"/>
        <v>0</v>
      </c>
      <c r="AI72" s="27">
        <f t="shared" si="65"/>
        <v>0</v>
      </c>
      <c r="AJ72" s="27">
        <f t="shared" si="66"/>
        <v>0</v>
      </c>
      <c r="AK72" s="27">
        <f t="shared" si="67"/>
        <v>0</v>
      </c>
      <c r="AL72" s="27">
        <f>IF(P143&gt;0,1,0)</f>
        <v>0</v>
      </c>
      <c r="AM72" s="27"/>
      <c r="AN72" s="28"/>
      <c r="AO72" s="27">
        <f t="shared" si="72"/>
        <v>0</v>
      </c>
      <c r="AP72" s="54">
        <f t="shared" si="73"/>
        <v>0</v>
      </c>
      <c r="AQ72" s="54">
        <f t="shared" si="74"/>
        <v>0</v>
      </c>
      <c r="AR72" s="54">
        <f t="shared" si="75"/>
        <v>0</v>
      </c>
      <c r="AS72" s="27">
        <f t="shared" si="76"/>
        <v>0</v>
      </c>
      <c r="AT72" s="27">
        <f t="shared" si="77"/>
        <v>0</v>
      </c>
      <c r="AU72" s="27">
        <f t="shared" si="78"/>
        <v>0</v>
      </c>
      <c r="AV72" s="27">
        <f t="shared" si="79"/>
        <v>0</v>
      </c>
      <c r="AW72" s="27">
        <f t="shared" si="81"/>
        <v>0</v>
      </c>
      <c r="AX72" s="27">
        <f t="shared" si="82"/>
        <v>0</v>
      </c>
      <c r="AY72" s="27">
        <f t="shared" si="80"/>
        <v>0</v>
      </c>
    </row>
    <row r="73" spans="1:51" x14ac:dyDescent="0.25">
      <c r="A73" s="8" t="s">
        <v>13</v>
      </c>
      <c r="B73" s="111">
        <v>71</v>
      </c>
      <c r="C73" s="29"/>
      <c r="D73" s="23"/>
      <c r="E73" s="24">
        <f t="shared" si="69"/>
        <v>0</v>
      </c>
      <c r="F73" s="24">
        <f t="shared" si="70"/>
        <v>0</v>
      </c>
      <c r="G73" s="25">
        <f t="shared" si="71"/>
        <v>0</v>
      </c>
      <c r="H73" s="51"/>
      <c r="I73" s="21"/>
      <c r="J73" s="44"/>
      <c r="K73" s="21"/>
      <c r="L73" s="21"/>
      <c r="M73" s="8"/>
      <c r="N73" s="8"/>
      <c r="O73" s="46"/>
      <c r="P73" s="11"/>
      <c r="Q73" s="33"/>
      <c r="R73" s="46"/>
      <c r="T73" s="8"/>
      <c r="U73" s="116"/>
      <c r="V73" s="7"/>
      <c r="X73" s="54"/>
      <c r="Y73" s="28"/>
      <c r="Z73" s="27">
        <f t="shared" si="57"/>
        <v>0</v>
      </c>
      <c r="AA73" s="27">
        <f t="shared" si="68"/>
        <v>0</v>
      </c>
      <c r="AB73" s="27">
        <f t="shared" si="58"/>
        <v>0</v>
      </c>
      <c r="AC73" s="27">
        <f t="shared" si="59"/>
        <v>0</v>
      </c>
      <c r="AD73" s="27">
        <f t="shared" si="60"/>
        <v>0</v>
      </c>
      <c r="AE73" s="27">
        <f t="shared" si="61"/>
        <v>0</v>
      </c>
      <c r="AF73" s="27">
        <f t="shared" si="62"/>
        <v>0</v>
      </c>
      <c r="AG73" s="27">
        <f t="shared" si="63"/>
        <v>0</v>
      </c>
      <c r="AH73" s="27">
        <f t="shared" si="64"/>
        <v>0</v>
      </c>
      <c r="AI73" s="27">
        <f t="shared" si="65"/>
        <v>0</v>
      </c>
      <c r="AJ73" s="27">
        <f t="shared" si="66"/>
        <v>0</v>
      </c>
      <c r="AK73" s="27">
        <f t="shared" si="67"/>
        <v>0</v>
      </c>
      <c r="AL73" s="27">
        <f>IF(P79&gt;0,1,0)</f>
        <v>0</v>
      </c>
      <c r="AM73" s="27"/>
      <c r="AN73" s="28"/>
      <c r="AO73" s="27">
        <f t="shared" si="72"/>
        <v>0</v>
      </c>
      <c r="AP73" s="54">
        <f t="shared" si="73"/>
        <v>0</v>
      </c>
      <c r="AQ73" s="54">
        <f t="shared" si="74"/>
        <v>0</v>
      </c>
      <c r="AR73" s="54">
        <f t="shared" si="75"/>
        <v>0</v>
      </c>
      <c r="AS73" s="27">
        <f t="shared" si="76"/>
        <v>0</v>
      </c>
      <c r="AT73" s="27">
        <f t="shared" si="77"/>
        <v>0</v>
      </c>
      <c r="AU73" s="27">
        <f t="shared" si="78"/>
        <v>0</v>
      </c>
      <c r="AV73" s="27">
        <f t="shared" si="79"/>
        <v>0</v>
      </c>
      <c r="AW73" s="27">
        <f t="shared" si="81"/>
        <v>0</v>
      </c>
      <c r="AX73" s="27">
        <f t="shared" si="82"/>
        <v>0</v>
      </c>
      <c r="AY73" s="27">
        <f t="shared" si="80"/>
        <v>0</v>
      </c>
    </row>
    <row r="74" spans="1:51" x14ac:dyDescent="0.25">
      <c r="A74" s="8" t="s">
        <v>31</v>
      </c>
      <c r="B74" s="111">
        <v>72</v>
      </c>
      <c r="C74" s="6"/>
      <c r="D74" s="29"/>
      <c r="E74" s="24">
        <f t="shared" si="69"/>
        <v>0</v>
      </c>
      <c r="F74" s="24">
        <f t="shared" si="70"/>
        <v>0</v>
      </c>
      <c r="G74" s="25">
        <f t="shared" si="71"/>
        <v>0</v>
      </c>
      <c r="H74" s="45"/>
      <c r="I74" s="11"/>
      <c r="J74" s="44"/>
      <c r="K74" s="105"/>
      <c r="L74" s="11"/>
      <c r="M74" s="8"/>
      <c r="N74" s="46"/>
      <c r="O74" s="46"/>
      <c r="P74" s="33"/>
      <c r="Q74" s="33"/>
      <c r="R74" s="46"/>
      <c r="S74" s="76"/>
      <c r="T74" s="8"/>
      <c r="U74" s="35"/>
      <c r="V74" s="7"/>
      <c r="X74" s="54"/>
      <c r="Y74" s="28"/>
      <c r="Z74" s="27">
        <f t="shared" si="57"/>
        <v>0</v>
      </c>
      <c r="AA74" s="27">
        <f t="shared" si="68"/>
        <v>0</v>
      </c>
      <c r="AB74" s="27">
        <f t="shared" si="58"/>
        <v>0</v>
      </c>
      <c r="AC74" s="27">
        <f t="shared" si="59"/>
        <v>0</v>
      </c>
      <c r="AD74" s="27">
        <f t="shared" si="60"/>
        <v>0</v>
      </c>
      <c r="AE74" s="27">
        <f t="shared" si="61"/>
        <v>0</v>
      </c>
      <c r="AF74" s="27">
        <f t="shared" si="62"/>
        <v>0</v>
      </c>
      <c r="AG74" s="27">
        <f t="shared" si="63"/>
        <v>0</v>
      </c>
      <c r="AH74" s="27">
        <f t="shared" si="64"/>
        <v>0</v>
      </c>
      <c r="AI74" s="27">
        <f t="shared" si="65"/>
        <v>0</v>
      </c>
      <c r="AJ74" s="27">
        <f t="shared" si="66"/>
        <v>0</v>
      </c>
      <c r="AK74" s="27">
        <f t="shared" si="67"/>
        <v>0</v>
      </c>
      <c r="AL74" s="27">
        <f t="shared" ref="AL74:AL106" si="83">IF(T74&gt;0,1,0)</f>
        <v>0</v>
      </c>
      <c r="AM74" s="27"/>
      <c r="AN74" s="28"/>
      <c r="AO74" s="27">
        <f>IF(Y74&gt;0,1,0)</f>
        <v>0</v>
      </c>
      <c r="AP74" s="54">
        <f t="shared" si="73"/>
        <v>0</v>
      </c>
      <c r="AQ74" s="54">
        <f t="shared" si="74"/>
        <v>0</v>
      </c>
      <c r="AR74" s="54">
        <f t="shared" si="75"/>
        <v>0</v>
      </c>
      <c r="AS74" s="27">
        <f t="shared" si="76"/>
        <v>0</v>
      </c>
      <c r="AT74" s="27">
        <f t="shared" si="77"/>
        <v>0</v>
      </c>
      <c r="AU74" s="27">
        <f t="shared" si="78"/>
        <v>0</v>
      </c>
      <c r="AV74" s="27">
        <f t="shared" si="79"/>
        <v>0</v>
      </c>
      <c r="AW74" s="27">
        <f t="shared" si="81"/>
        <v>0</v>
      </c>
      <c r="AX74" s="27">
        <f t="shared" si="82"/>
        <v>0</v>
      </c>
      <c r="AY74" s="27">
        <f t="shared" si="80"/>
        <v>0</v>
      </c>
    </row>
    <row r="75" spans="1:51" x14ac:dyDescent="0.25">
      <c r="A75" s="9" t="s">
        <v>29</v>
      </c>
      <c r="B75" s="111">
        <v>73</v>
      </c>
      <c r="C75" s="29"/>
      <c r="D75" s="21"/>
      <c r="E75" s="24">
        <f t="shared" si="69"/>
        <v>0</v>
      </c>
      <c r="F75" s="24">
        <f t="shared" si="70"/>
        <v>0</v>
      </c>
      <c r="G75" s="25">
        <f t="shared" si="71"/>
        <v>0</v>
      </c>
      <c r="H75" s="44"/>
      <c r="I75" s="21"/>
      <c r="J75" s="44"/>
      <c r="K75" s="105"/>
      <c r="L75" s="21"/>
      <c r="M75" s="44"/>
      <c r="N75" s="44"/>
      <c r="O75" s="44"/>
      <c r="P75" s="21"/>
      <c r="Q75" s="33"/>
      <c r="R75" s="44"/>
      <c r="S75" s="77"/>
      <c r="T75" s="33"/>
      <c r="U75" s="68"/>
      <c r="V75" s="59"/>
      <c r="X75" s="55"/>
      <c r="Y75" s="28"/>
      <c r="Z75" s="27">
        <f t="shared" si="57"/>
        <v>0</v>
      </c>
      <c r="AA75" s="27">
        <f t="shared" si="68"/>
        <v>0</v>
      </c>
      <c r="AB75" s="27">
        <f t="shared" si="58"/>
        <v>0</v>
      </c>
      <c r="AC75" s="27">
        <f t="shared" si="59"/>
        <v>0</v>
      </c>
      <c r="AD75" s="27">
        <f t="shared" si="60"/>
        <v>0</v>
      </c>
      <c r="AE75" s="27">
        <f t="shared" si="61"/>
        <v>0</v>
      </c>
      <c r="AF75" s="27">
        <f t="shared" si="62"/>
        <v>0</v>
      </c>
      <c r="AG75" s="27">
        <f t="shared" si="63"/>
        <v>0</v>
      </c>
      <c r="AH75" s="27">
        <f t="shared" si="64"/>
        <v>0</v>
      </c>
      <c r="AI75" s="27">
        <f t="shared" si="65"/>
        <v>0</v>
      </c>
      <c r="AJ75" s="27">
        <f t="shared" si="66"/>
        <v>0</v>
      </c>
      <c r="AK75" s="27">
        <f t="shared" si="67"/>
        <v>0</v>
      </c>
      <c r="AL75" s="27">
        <f t="shared" si="83"/>
        <v>0</v>
      </c>
      <c r="AM75" s="27"/>
      <c r="AN75" s="28"/>
      <c r="AO75" s="27">
        <f t="shared" ref="AO75:AO106" si="84">SUM(Z75:AM75)</f>
        <v>0</v>
      </c>
      <c r="AP75" s="54">
        <f t="shared" si="73"/>
        <v>0</v>
      </c>
      <c r="AQ75" s="54">
        <f t="shared" si="74"/>
        <v>0</v>
      </c>
      <c r="AR75" s="54">
        <f t="shared" si="75"/>
        <v>0</v>
      </c>
      <c r="AS75" s="27">
        <f t="shared" si="76"/>
        <v>0</v>
      </c>
      <c r="AT75" s="27">
        <f t="shared" si="77"/>
        <v>0</v>
      </c>
      <c r="AU75" s="27">
        <f t="shared" si="78"/>
        <v>0</v>
      </c>
      <c r="AV75" s="27">
        <f t="shared" si="79"/>
        <v>0</v>
      </c>
      <c r="AW75" s="27">
        <f t="shared" si="81"/>
        <v>0</v>
      </c>
      <c r="AX75" s="27">
        <f t="shared" si="82"/>
        <v>0</v>
      </c>
      <c r="AY75" s="27">
        <f t="shared" si="80"/>
        <v>0</v>
      </c>
    </row>
    <row r="76" spans="1:51" ht="12.5" customHeight="1" x14ac:dyDescent="0.25">
      <c r="A76" s="8" t="s">
        <v>58</v>
      </c>
      <c r="B76" s="111">
        <v>74</v>
      </c>
      <c r="C76" s="29"/>
      <c r="D76" s="23"/>
      <c r="E76" s="24">
        <f t="shared" si="69"/>
        <v>0</v>
      </c>
      <c r="F76" s="24">
        <f t="shared" si="70"/>
        <v>0</v>
      </c>
      <c r="G76" s="25">
        <f t="shared" si="71"/>
        <v>0</v>
      </c>
      <c r="H76" s="47"/>
      <c r="I76" s="11"/>
      <c r="J76" s="47"/>
      <c r="K76" s="105"/>
      <c r="L76" s="11"/>
      <c r="M76" s="44"/>
      <c r="N76" s="45"/>
      <c r="O76" s="45"/>
      <c r="P76" s="11"/>
      <c r="Q76" s="99"/>
      <c r="R76" s="47"/>
      <c r="S76" s="122"/>
      <c r="T76" s="33"/>
      <c r="U76" s="71"/>
      <c r="V76" s="59"/>
      <c r="X76" s="55"/>
      <c r="Y76" s="28"/>
      <c r="Z76" s="27">
        <f t="shared" si="57"/>
        <v>0</v>
      </c>
      <c r="AA76" s="27">
        <f t="shared" si="68"/>
        <v>0</v>
      </c>
      <c r="AB76" s="27">
        <f t="shared" si="58"/>
        <v>0</v>
      </c>
      <c r="AC76" s="27">
        <f t="shared" si="59"/>
        <v>0</v>
      </c>
      <c r="AD76" s="27">
        <f t="shared" si="60"/>
        <v>0</v>
      </c>
      <c r="AE76" s="27">
        <f t="shared" si="61"/>
        <v>0</v>
      </c>
      <c r="AF76" s="27">
        <f t="shared" si="62"/>
        <v>0</v>
      </c>
      <c r="AG76" s="27">
        <f t="shared" si="63"/>
        <v>0</v>
      </c>
      <c r="AH76" s="27">
        <f t="shared" si="64"/>
        <v>0</v>
      </c>
      <c r="AI76" s="27">
        <f t="shared" si="65"/>
        <v>0</v>
      </c>
      <c r="AJ76" s="27">
        <f t="shared" si="66"/>
        <v>0</v>
      </c>
      <c r="AK76" s="27">
        <f t="shared" si="67"/>
        <v>0</v>
      </c>
      <c r="AL76" s="27">
        <f t="shared" si="83"/>
        <v>0</v>
      </c>
      <c r="AM76" s="27"/>
      <c r="AN76" s="28"/>
      <c r="AO76" s="27">
        <f t="shared" si="84"/>
        <v>0</v>
      </c>
      <c r="AP76" s="54">
        <f t="shared" si="73"/>
        <v>0</v>
      </c>
      <c r="AQ76" s="54">
        <f t="shared" si="74"/>
        <v>0</v>
      </c>
      <c r="AR76" s="54">
        <f t="shared" si="75"/>
        <v>0</v>
      </c>
      <c r="AS76" s="27">
        <f t="shared" si="76"/>
        <v>0</v>
      </c>
      <c r="AT76" s="27">
        <f t="shared" si="77"/>
        <v>0</v>
      </c>
      <c r="AU76" s="27">
        <f t="shared" si="78"/>
        <v>0</v>
      </c>
      <c r="AV76" s="27">
        <f t="shared" si="79"/>
        <v>0</v>
      </c>
      <c r="AW76" s="27">
        <f t="shared" si="81"/>
        <v>0</v>
      </c>
      <c r="AX76" s="27">
        <f t="shared" si="82"/>
        <v>0</v>
      </c>
      <c r="AY76" s="27">
        <f t="shared" si="80"/>
        <v>0</v>
      </c>
    </row>
    <row r="77" spans="1:51" ht="12.5" customHeight="1" x14ac:dyDescent="0.25">
      <c r="A77" s="12" t="s">
        <v>88</v>
      </c>
      <c r="B77" s="111">
        <v>75</v>
      </c>
      <c r="C77" s="6"/>
      <c r="D77" s="29"/>
      <c r="E77" s="24">
        <f t="shared" si="69"/>
        <v>0</v>
      </c>
      <c r="F77" s="24">
        <f t="shared" si="70"/>
        <v>0</v>
      </c>
      <c r="G77" s="25">
        <f t="shared" si="71"/>
        <v>0</v>
      </c>
      <c r="H77" s="51"/>
      <c r="I77" s="11"/>
      <c r="J77" s="47"/>
      <c r="K77" s="100"/>
      <c r="L77" s="11"/>
      <c r="M77" s="47"/>
      <c r="N77" s="47"/>
      <c r="O77" s="47"/>
      <c r="P77" s="33"/>
      <c r="Q77" s="99"/>
      <c r="R77" s="44"/>
      <c r="S77" s="99"/>
      <c r="T77" s="33"/>
      <c r="U77" s="70"/>
      <c r="V77" s="58"/>
      <c r="X77" s="55"/>
      <c r="Y77" s="30"/>
      <c r="Z77" s="27">
        <f t="shared" si="57"/>
        <v>0</v>
      </c>
      <c r="AA77" s="27">
        <f t="shared" si="68"/>
        <v>0</v>
      </c>
      <c r="AB77" s="27">
        <f t="shared" si="58"/>
        <v>0</v>
      </c>
      <c r="AC77" s="27">
        <f t="shared" si="59"/>
        <v>0</v>
      </c>
      <c r="AD77" s="27">
        <f t="shared" si="60"/>
        <v>0</v>
      </c>
      <c r="AE77" s="27">
        <f t="shared" si="61"/>
        <v>0</v>
      </c>
      <c r="AF77" s="27">
        <f t="shared" si="62"/>
        <v>0</v>
      </c>
      <c r="AG77" s="27">
        <f t="shared" si="63"/>
        <v>0</v>
      </c>
      <c r="AH77" s="27">
        <f t="shared" si="64"/>
        <v>0</v>
      </c>
      <c r="AI77" s="27">
        <f t="shared" si="65"/>
        <v>0</v>
      </c>
      <c r="AJ77" s="27">
        <f t="shared" si="66"/>
        <v>0</v>
      </c>
      <c r="AK77" s="27">
        <f t="shared" si="67"/>
        <v>0</v>
      </c>
      <c r="AL77" s="27">
        <f t="shared" si="83"/>
        <v>0</v>
      </c>
      <c r="AM77" s="27"/>
      <c r="AN77" s="28"/>
      <c r="AO77" s="27">
        <f t="shared" si="84"/>
        <v>0</v>
      </c>
      <c r="AP77" s="54">
        <f t="shared" si="73"/>
        <v>0</v>
      </c>
      <c r="AQ77" s="54">
        <f t="shared" si="74"/>
        <v>0</v>
      </c>
      <c r="AR77" s="54">
        <f t="shared" si="75"/>
        <v>0</v>
      </c>
      <c r="AS77" s="27">
        <f t="shared" si="76"/>
        <v>0</v>
      </c>
      <c r="AT77" s="27">
        <f t="shared" si="77"/>
        <v>0</v>
      </c>
      <c r="AU77" s="27">
        <f t="shared" si="78"/>
        <v>0</v>
      </c>
      <c r="AV77" s="27">
        <f t="shared" si="79"/>
        <v>0</v>
      </c>
      <c r="AW77" s="27">
        <f t="shared" si="81"/>
        <v>0</v>
      </c>
      <c r="AX77" s="27">
        <f t="shared" si="82"/>
        <v>0</v>
      </c>
      <c r="AY77" s="27">
        <f t="shared" si="80"/>
        <v>0</v>
      </c>
    </row>
    <row r="78" spans="1:51" x14ac:dyDescent="0.25">
      <c r="A78" s="39" t="s">
        <v>46</v>
      </c>
      <c r="B78" s="111">
        <v>76</v>
      </c>
      <c r="C78" s="29"/>
      <c r="D78" s="23"/>
      <c r="E78" s="24">
        <f t="shared" si="69"/>
        <v>0</v>
      </c>
      <c r="F78" s="24">
        <f t="shared" si="70"/>
        <v>0</v>
      </c>
      <c r="G78" s="25">
        <f t="shared" si="71"/>
        <v>0</v>
      </c>
      <c r="H78" s="44"/>
      <c r="I78" s="99"/>
      <c r="J78" s="47"/>
      <c r="K78" s="105"/>
      <c r="L78" s="99"/>
      <c r="M78" s="45"/>
      <c r="N78" s="45"/>
      <c r="O78" s="45"/>
      <c r="P78" s="33"/>
      <c r="Q78" s="33"/>
      <c r="R78" s="44"/>
      <c r="S78" s="122"/>
      <c r="T78" s="33"/>
      <c r="U78" s="70"/>
      <c r="V78" s="59"/>
      <c r="X78" s="55"/>
      <c r="Y78" s="28"/>
      <c r="Z78" s="27">
        <f t="shared" si="57"/>
        <v>0</v>
      </c>
      <c r="AA78" s="27">
        <f t="shared" si="68"/>
        <v>0</v>
      </c>
      <c r="AB78" s="27">
        <f t="shared" si="58"/>
        <v>0</v>
      </c>
      <c r="AC78" s="27">
        <f t="shared" si="59"/>
        <v>0</v>
      </c>
      <c r="AD78" s="27">
        <f t="shared" si="60"/>
        <v>0</v>
      </c>
      <c r="AE78" s="27">
        <f t="shared" si="61"/>
        <v>0</v>
      </c>
      <c r="AF78" s="27">
        <f t="shared" si="62"/>
        <v>0</v>
      </c>
      <c r="AG78" s="27">
        <f t="shared" si="63"/>
        <v>0</v>
      </c>
      <c r="AH78" s="27">
        <f t="shared" si="64"/>
        <v>0</v>
      </c>
      <c r="AI78" s="27">
        <f t="shared" si="65"/>
        <v>0</v>
      </c>
      <c r="AJ78" s="27">
        <f t="shared" si="66"/>
        <v>0</v>
      </c>
      <c r="AK78" s="27">
        <f t="shared" si="67"/>
        <v>0</v>
      </c>
      <c r="AL78" s="27">
        <f t="shared" si="83"/>
        <v>0</v>
      </c>
      <c r="AM78" s="27"/>
      <c r="AN78" s="28"/>
      <c r="AO78" s="27">
        <f t="shared" si="84"/>
        <v>0</v>
      </c>
      <c r="AP78" s="54">
        <f t="shared" si="73"/>
        <v>0</v>
      </c>
      <c r="AQ78" s="54">
        <f t="shared" si="74"/>
        <v>0</v>
      </c>
      <c r="AR78" s="54">
        <f t="shared" si="75"/>
        <v>0</v>
      </c>
      <c r="AS78" s="27">
        <f t="shared" si="76"/>
        <v>0</v>
      </c>
      <c r="AT78" s="27">
        <f t="shared" si="77"/>
        <v>0</v>
      </c>
      <c r="AU78" s="27">
        <f t="shared" si="78"/>
        <v>0</v>
      </c>
      <c r="AV78" s="27">
        <f t="shared" si="79"/>
        <v>0</v>
      </c>
      <c r="AW78" s="27">
        <f t="shared" si="81"/>
        <v>0</v>
      </c>
      <c r="AX78" s="27">
        <f t="shared" si="82"/>
        <v>0</v>
      </c>
      <c r="AY78" s="27">
        <f t="shared" si="80"/>
        <v>0</v>
      </c>
    </row>
    <row r="79" spans="1:51" x14ac:dyDescent="0.25">
      <c r="A79" s="6" t="s">
        <v>57</v>
      </c>
      <c r="B79" s="111">
        <v>77</v>
      </c>
      <c r="C79" s="29"/>
      <c r="D79" s="23"/>
      <c r="E79" s="24">
        <f t="shared" si="69"/>
        <v>0</v>
      </c>
      <c r="F79" s="24">
        <f t="shared" si="70"/>
        <v>0</v>
      </c>
      <c r="G79" s="25">
        <f t="shared" si="71"/>
        <v>0</v>
      </c>
      <c r="H79" s="44"/>
      <c r="I79" s="33"/>
      <c r="J79" s="47"/>
      <c r="K79" s="11"/>
      <c r="L79" s="33"/>
      <c r="M79" s="47"/>
      <c r="N79" s="44"/>
      <c r="O79" s="44"/>
      <c r="P79" s="33"/>
      <c r="Q79" s="33"/>
      <c r="R79" s="44"/>
      <c r="S79" s="121"/>
      <c r="T79" s="11"/>
      <c r="U79" s="71"/>
      <c r="V79" s="58"/>
      <c r="X79" s="55"/>
      <c r="Y79" s="28"/>
      <c r="Z79" s="27">
        <f t="shared" si="57"/>
        <v>0</v>
      </c>
      <c r="AA79" s="27">
        <f t="shared" si="68"/>
        <v>0</v>
      </c>
      <c r="AB79" s="27">
        <f t="shared" si="58"/>
        <v>0</v>
      </c>
      <c r="AC79" s="27">
        <f t="shared" si="59"/>
        <v>0</v>
      </c>
      <c r="AD79" s="27">
        <f t="shared" si="60"/>
        <v>0</v>
      </c>
      <c r="AE79" s="27">
        <f t="shared" si="61"/>
        <v>0</v>
      </c>
      <c r="AF79" s="27">
        <f t="shared" si="62"/>
        <v>0</v>
      </c>
      <c r="AG79" s="27">
        <f t="shared" si="63"/>
        <v>0</v>
      </c>
      <c r="AH79" s="27">
        <f t="shared" si="64"/>
        <v>0</v>
      </c>
      <c r="AI79" s="27">
        <f t="shared" si="65"/>
        <v>0</v>
      </c>
      <c r="AJ79" s="27">
        <f t="shared" si="66"/>
        <v>0</v>
      </c>
      <c r="AK79" s="27">
        <f t="shared" si="67"/>
        <v>0</v>
      </c>
      <c r="AL79" s="27">
        <f t="shared" si="83"/>
        <v>0</v>
      </c>
      <c r="AM79" s="27"/>
      <c r="AN79" s="28"/>
      <c r="AO79" s="27">
        <f t="shared" si="84"/>
        <v>0</v>
      </c>
      <c r="AP79" s="54">
        <f t="shared" si="73"/>
        <v>0</v>
      </c>
      <c r="AQ79" s="54">
        <f t="shared" si="74"/>
        <v>0</v>
      </c>
      <c r="AR79" s="54">
        <f t="shared" si="75"/>
        <v>0</v>
      </c>
      <c r="AS79" s="27">
        <f t="shared" si="76"/>
        <v>0</v>
      </c>
      <c r="AT79" s="27">
        <f t="shared" si="77"/>
        <v>0</v>
      </c>
      <c r="AU79" s="27">
        <f t="shared" si="78"/>
        <v>0</v>
      </c>
      <c r="AV79" s="27">
        <f t="shared" si="79"/>
        <v>0</v>
      </c>
      <c r="AW79" s="27">
        <f t="shared" si="81"/>
        <v>0</v>
      </c>
      <c r="AX79" s="27">
        <f t="shared" si="82"/>
        <v>0</v>
      </c>
      <c r="AY79" s="27">
        <f t="shared" si="80"/>
        <v>0</v>
      </c>
    </row>
    <row r="80" spans="1:51" x14ac:dyDescent="0.25">
      <c r="A80" s="14" t="s">
        <v>14</v>
      </c>
      <c r="B80" s="111">
        <v>78</v>
      </c>
      <c r="C80" s="29"/>
      <c r="D80" s="21"/>
      <c r="E80" s="24">
        <f t="shared" si="69"/>
        <v>0</v>
      </c>
      <c r="F80" s="24">
        <f t="shared" si="70"/>
        <v>0</v>
      </c>
      <c r="G80" s="25">
        <f t="shared" si="71"/>
        <v>0</v>
      </c>
      <c r="H80" s="44"/>
      <c r="I80" s="21"/>
      <c r="J80" s="44"/>
      <c r="K80" s="11"/>
      <c r="L80" s="21"/>
      <c r="M80" s="44"/>
      <c r="N80" s="44"/>
      <c r="O80" s="44"/>
      <c r="P80" s="21"/>
      <c r="Q80" s="33"/>
      <c r="R80" s="50"/>
      <c r="S80" s="77"/>
      <c r="T80" s="11"/>
      <c r="U80" s="55"/>
      <c r="V80" s="58"/>
      <c r="X80" s="55"/>
      <c r="Y80" s="28"/>
      <c r="Z80" s="27">
        <f t="shared" si="57"/>
        <v>0</v>
      </c>
      <c r="AA80" s="27">
        <f t="shared" si="68"/>
        <v>0</v>
      </c>
      <c r="AB80" s="27">
        <f t="shared" si="58"/>
        <v>0</v>
      </c>
      <c r="AC80" s="27">
        <f t="shared" si="59"/>
        <v>0</v>
      </c>
      <c r="AD80" s="27">
        <f t="shared" si="60"/>
        <v>0</v>
      </c>
      <c r="AE80" s="27">
        <f t="shared" si="61"/>
        <v>0</v>
      </c>
      <c r="AF80" s="27">
        <f t="shared" si="62"/>
        <v>0</v>
      </c>
      <c r="AG80" s="27">
        <f t="shared" si="63"/>
        <v>0</v>
      </c>
      <c r="AH80" s="27">
        <f t="shared" si="64"/>
        <v>0</v>
      </c>
      <c r="AI80" s="27">
        <f t="shared" si="65"/>
        <v>0</v>
      </c>
      <c r="AJ80" s="27">
        <f t="shared" si="66"/>
        <v>0</v>
      </c>
      <c r="AK80" s="27">
        <f t="shared" si="67"/>
        <v>0</v>
      </c>
      <c r="AL80" s="27">
        <f t="shared" si="83"/>
        <v>0</v>
      </c>
      <c r="AM80" s="27"/>
      <c r="AN80" s="28"/>
      <c r="AO80" s="27">
        <f t="shared" si="84"/>
        <v>0</v>
      </c>
      <c r="AP80" s="54">
        <f t="shared" si="73"/>
        <v>0</v>
      </c>
      <c r="AQ80" s="54">
        <f t="shared" si="74"/>
        <v>0</v>
      </c>
      <c r="AR80" s="54">
        <f t="shared" si="75"/>
        <v>0</v>
      </c>
      <c r="AS80" s="27">
        <f t="shared" si="76"/>
        <v>0</v>
      </c>
      <c r="AT80" s="27">
        <f t="shared" si="77"/>
        <v>0</v>
      </c>
      <c r="AU80" s="27">
        <f t="shared" si="78"/>
        <v>0</v>
      </c>
      <c r="AV80" s="27">
        <f t="shared" si="79"/>
        <v>0</v>
      </c>
      <c r="AW80" s="27">
        <f t="shared" si="81"/>
        <v>0</v>
      </c>
      <c r="AX80" s="27">
        <f t="shared" si="82"/>
        <v>0</v>
      </c>
      <c r="AY80" s="27">
        <f t="shared" si="80"/>
        <v>0</v>
      </c>
    </row>
    <row r="81" spans="1:51" ht="12.5" customHeight="1" x14ac:dyDescent="0.25">
      <c r="A81" s="8" t="s">
        <v>17</v>
      </c>
      <c r="B81" s="111">
        <v>79</v>
      </c>
      <c r="C81" s="29"/>
      <c r="D81" s="23"/>
      <c r="E81" s="24">
        <f t="shared" si="69"/>
        <v>0</v>
      </c>
      <c r="F81" s="24">
        <f t="shared" si="70"/>
        <v>0</v>
      </c>
      <c r="G81" s="25">
        <f t="shared" si="71"/>
        <v>0</v>
      </c>
      <c r="H81" s="44"/>
      <c r="I81" s="11"/>
      <c r="J81" s="47"/>
      <c r="K81" s="105"/>
      <c r="L81" s="11"/>
      <c r="M81" s="110"/>
      <c r="N81" s="44"/>
      <c r="O81" s="44"/>
      <c r="P81" s="21"/>
      <c r="Q81" s="33"/>
      <c r="R81" s="44"/>
      <c r="S81" s="124"/>
      <c r="T81" s="33"/>
      <c r="U81" s="70"/>
      <c r="V81" s="59"/>
      <c r="X81" s="55"/>
      <c r="Y81" s="30"/>
      <c r="Z81" s="27">
        <f t="shared" si="57"/>
        <v>0</v>
      </c>
      <c r="AA81" s="27">
        <f t="shared" si="68"/>
        <v>0</v>
      </c>
      <c r="AB81" s="27">
        <f t="shared" si="58"/>
        <v>0</v>
      </c>
      <c r="AC81" s="27">
        <f t="shared" si="59"/>
        <v>0</v>
      </c>
      <c r="AD81" s="27">
        <f t="shared" si="60"/>
        <v>0</v>
      </c>
      <c r="AE81" s="27">
        <f t="shared" si="61"/>
        <v>0</v>
      </c>
      <c r="AF81" s="27">
        <f t="shared" si="62"/>
        <v>0</v>
      </c>
      <c r="AG81" s="27">
        <f t="shared" si="63"/>
        <v>0</v>
      </c>
      <c r="AH81" s="27">
        <f t="shared" si="64"/>
        <v>0</v>
      </c>
      <c r="AI81" s="27">
        <f t="shared" si="65"/>
        <v>0</v>
      </c>
      <c r="AJ81" s="27">
        <f t="shared" si="66"/>
        <v>0</v>
      </c>
      <c r="AK81" s="27">
        <f t="shared" si="67"/>
        <v>0</v>
      </c>
      <c r="AL81" s="27">
        <f t="shared" si="83"/>
        <v>0</v>
      </c>
      <c r="AM81" s="27"/>
      <c r="AN81" s="28"/>
      <c r="AO81" s="27">
        <f t="shared" si="84"/>
        <v>0</v>
      </c>
      <c r="AP81" s="54">
        <f t="shared" si="73"/>
        <v>0</v>
      </c>
      <c r="AQ81" s="54">
        <f t="shared" si="74"/>
        <v>0</v>
      </c>
      <c r="AR81" s="54">
        <f t="shared" si="75"/>
        <v>0</v>
      </c>
      <c r="AS81" s="27">
        <f t="shared" si="76"/>
        <v>0</v>
      </c>
      <c r="AT81" s="27">
        <f t="shared" si="77"/>
        <v>0</v>
      </c>
      <c r="AU81" s="27">
        <f t="shared" si="78"/>
        <v>0</v>
      </c>
      <c r="AV81" s="27">
        <f t="shared" si="79"/>
        <v>0</v>
      </c>
      <c r="AW81" s="27">
        <f t="shared" si="81"/>
        <v>0</v>
      </c>
      <c r="AX81" s="27">
        <f t="shared" si="82"/>
        <v>0</v>
      </c>
      <c r="AY81" s="27">
        <f t="shared" si="80"/>
        <v>0</v>
      </c>
    </row>
    <row r="82" spans="1:51" ht="12.5" customHeight="1" x14ac:dyDescent="0.25">
      <c r="A82" s="34" t="s">
        <v>60</v>
      </c>
      <c r="B82" s="111">
        <v>80</v>
      </c>
      <c r="C82" s="29"/>
      <c r="D82" s="23"/>
      <c r="E82" s="24">
        <f t="shared" si="69"/>
        <v>0</v>
      </c>
      <c r="F82" s="24">
        <f t="shared" si="70"/>
        <v>0</v>
      </c>
      <c r="G82" s="25">
        <f t="shared" si="71"/>
        <v>0</v>
      </c>
      <c r="H82" s="44"/>
      <c r="I82" s="11"/>
      <c r="J82" s="47"/>
      <c r="K82" s="105"/>
      <c r="L82" s="11"/>
      <c r="M82" s="45"/>
      <c r="N82" s="45"/>
      <c r="O82" s="45"/>
      <c r="P82" s="33"/>
      <c r="Q82" s="99"/>
      <c r="R82" s="44"/>
      <c r="S82" s="77"/>
      <c r="T82" s="33"/>
      <c r="U82" s="70"/>
      <c r="V82" s="59"/>
      <c r="X82" s="55"/>
      <c r="Y82" s="28"/>
      <c r="Z82" s="27">
        <f t="shared" si="57"/>
        <v>0</v>
      </c>
      <c r="AA82" s="27">
        <f t="shared" si="68"/>
        <v>0</v>
      </c>
      <c r="AB82" s="27">
        <f t="shared" si="58"/>
        <v>0</v>
      </c>
      <c r="AC82" s="27">
        <f t="shared" si="59"/>
        <v>0</v>
      </c>
      <c r="AD82" s="27">
        <f t="shared" si="60"/>
        <v>0</v>
      </c>
      <c r="AE82" s="27">
        <f t="shared" si="61"/>
        <v>0</v>
      </c>
      <c r="AF82" s="27">
        <f t="shared" si="62"/>
        <v>0</v>
      </c>
      <c r="AG82" s="27">
        <f t="shared" si="63"/>
        <v>0</v>
      </c>
      <c r="AH82" s="27">
        <f t="shared" si="64"/>
        <v>0</v>
      </c>
      <c r="AI82" s="27">
        <f t="shared" si="65"/>
        <v>0</v>
      </c>
      <c r="AJ82" s="27">
        <f t="shared" si="66"/>
        <v>0</v>
      </c>
      <c r="AK82" s="27">
        <f t="shared" si="67"/>
        <v>0</v>
      </c>
      <c r="AL82" s="27">
        <f t="shared" si="83"/>
        <v>0</v>
      </c>
      <c r="AM82" s="27"/>
      <c r="AN82" s="28"/>
      <c r="AO82" s="27">
        <f t="shared" si="84"/>
        <v>0</v>
      </c>
      <c r="AP82" s="54">
        <f t="shared" si="73"/>
        <v>0</v>
      </c>
      <c r="AQ82" s="54">
        <f t="shared" si="74"/>
        <v>0</v>
      </c>
      <c r="AR82" s="54">
        <f t="shared" si="75"/>
        <v>0</v>
      </c>
      <c r="AS82" s="27">
        <f t="shared" si="76"/>
        <v>0</v>
      </c>
      <c r="AT82" s="27">
        <f t="shared" si="77"/>
        <v>0</v>
      </c>
      <c r="AU82" s="27">
        <f t="shared" si="78"/>
        <v>0</v>
      </c>
      <c r="AV82" s="27">
        <f t="shared" si="79"/>
        <v>0</v>
      </c>
      <c r="AW82" s="27">
        <f t="shared" si="81"/>
        <v>0</v>
      </c>
      <c r="AX82" s="27">
        <f t="shared" si="82"/>
        <v>0</v>
      </c>
      <c r="AY82" s="27">
        <f t="shared" si="80"/>
        <v>0</v>
      </c>
    </row>
    <row r="83" spans="1:51" ht="12.5" customHeight="1" x14ac:dyDescent="0.25">
      <c r="A83" s="8" t="s">
        <v>61</v>
      </c>
      <c r="B83" s="111">
        <v>81</v>
      </c>
      <c r="C83" s="29"/>
      <c r="D83" s="21"/>
      <c r="E83" s="24">
        <f t="shared" si="69"/>
        <v>0</v>
      </c>
      <c r="F83" s="24">
        <f t="shared" si="70"/>
        <v>0</v>
      </c>
      <c r="G83" s="25">
        <f t="shared" si="71"/>
        <v>0</v>
      </c>
      <c r="H83" s="44"/>
      <c r="I83" s="21"/>
      <c r="J83" s="44"/>
      <c r="K83" s="105"/>
      <c r="L83" s="21"/>
      <c r="M83" s="44"/>
      <c r="N83" s="44"/>
      <c r="O83" s="44"/>
      <c r="P83" s="33"/>
      <c r="Q83" s="33"/>
      <c r="R83" s="74"/>
      <c r="S83" s="77"/>
      <c r="T83" s="8"/>
      <c r="U83" s="66"/>
      <c r="V83" s="59"/>
      <c r="X83" s="55"/>
      <c r="Y83" s="28"/>
      <c r="Z83" s="27">
        <f t="shared" si="57"/>
        <v>0</v>
      </c>
      <c r="AA83" s="27">
        <f t="shared" si="68"/>
        <v>0</v>
      </c>
      <c r="AB83" s="27">
        <f t="shared" si="58"/>
        <v>0</v>
      </c>
      <c r="AC83" s="27">
        <f t="shared" si="59"/>
        <v>0</v>
      </c>
      <c r="AD83" s="27">
        <f t="shared" si="60"/>
        <v>0</v>
      </c>
      <c r="AE83" s="27">
        <f t="shared" si="61"/>
        <v>0</v>
      </c>
      <c r="AF83" s="27">
        <f t="shared" si="62"/>
        <v>0</v>
      </c>
      <c r="AG83" s="27">
        <f t="shared" si="63"/>
        <v>0</v>
      </c>
      <c r="AH83" s="27">
        <f t="shared" si="64"/>
        <v>0</v>
      </c>
      <c r="AI83" s="27">
        <f t="shared" si="65"/>
        <v>0</v>
      </c>
      <c r="AJ83" s="27">
        <f t="shared" si="66"/>
        <v>0</v>
      </c>
      <c r="AK83" s="27">
        <f t="shared" si="67"/>
        <v>0</v>
      </c>
      <c r="AL83" s="27">
        <f t="shared" si="83"/>
        <v>0</v>
      </c>
      <c r="AM83" s="27"/>
      <c r="AN83" s="28"/>
      <c r="AO83" s="27">
        <f t="shared" si="84"/>
        <v>0</v>
      </c>
      <c r="AP83" s="54">
        <f t="shared" si="73"/>
        <v>0</v>
      </c>
      <c r="AQ83" s="54">
        <f t="shared" si="74"/>
        <v>0</v>
      </c>
      <c r="AR83" s="54">
        <f t="shared" si="75"/>
        <v>0</v>
      </c>
      <c r="AS83" s="27">
        <f t="shared" si="76"/>
        <v>0</v>
      </c>
      <c r="AT83" s="27">
        <f t="shared" si="77"/>
        <v>0</v>
      </c>
      <c r="AU83" s="27">
        <f t="shared" si="78"/>
        <v>0</v>
      </c>
      <c r="AV83" s="27">
        <f t="shared" si="79"/>
        <v>0</v>
      </c>
      <c r="AW83" s="27">
        <f t="shared" si="81"/>
        <v>0</v>
      </c>
      <c r="AX83" s="27">
        <f t="shared" si="82"/>
        <v>0</v>
      </c>
      <c r="AY83" s="27">
        <f t="shared" si="80"/>
        <v>0</v>
      </c>
    </row>
    <row r="84" spans="1:51" x14ac:dyDescent="0.25">
      <c r="A84" s="6" t="s">
        <v>106</v>
      </c>
      <c r="B84" s="111">
        <v>82</v>
      </c>
      <c r="C84" s="29"/>
      <c r="D84" s="21"/>
      <c r="E84" s="24">
        <f t="shared" si="69"/>
        <v>0</v>
      </c>
      <c r="F84" s="24">
        <f t="shared" si="70"/>
        <v>0</v>
      </c>
      <c r="G84" s="25">
        <f t="shared" si="71"/>
        <v>0</v>
      </c>
      <c r="H84" s="51"/>
      <c r="I84" s="21"/>
      <c r="J84" s="44"/>
      <c r="K84" s="11"/>
      <c r="L84" s="21"/>
      <c r="M84" s="44"/>
      <c r="N84" s="44"/>
      <c r="O84" s="44"/>
      <c r="P84" s="21"/>
      <c r="Q84" s="54"/>
      <c r="R84" s="44"/>
      <c r="S84" s="33"/>
      <c r="T84" s="11"/>
      <c r="U84" s="69"/>
      <c r="V84" s="58"/>
      <c r="X84" s="52"/>
      <c r="Y84" s="28"/>
      <c r="Z84" s="27">
        <f t="shared" si="57"/>
        <v>0</v>
      </c>
      <c r="AA84" s="27">
        <f t="shared" si="68"/>
        <v>0</v>
      </c>
      <c r="AB84" s="27">
        <f t="shared" si="58"/>
        <v>0</v>
      </c>
      <c r="AC84" s="27">
        <f t="shared" si="59"/>
        <v>0</v>
      </c>
      <c r="AD84" s="27">
        <f t="shared" si="60"/>
        <v>0</v>
      </c>
      <c r="AE84" s="27">
        <f t="shared" si="61"/>
        <v>0</v>
      </c>
      <c r="AF84" s="27">
        <f t="shared" si="62"/>
        <v>0</v>
      </c>
      <c r="AG84" s="27">
        <f t="shared" si="63"/>
        <v>0</v>
      </c>
      <c r="AH84" s="27">
        <f t="shared" si="64"/>
        <v>0</v>
      </c>
      <c r="AI84" s="27">
        <f t="shared" si="65"/>
        <v>0</v>
      </c>
      <c r="AJ84" s="27">
        <f t="shared" si="66"/>
        <v>0</v>
      </c>
      <c r="AK84" s="27">
        <f t="shared" si="67"/>
        <v>0</v>
      </c>
      <c r="AL84" s="27">
        <f t="shared" si="83"/>
        <v>0</v>
      </c>
      <c r="AM84" s="27"/>
      <c r="AN84" s="28"/>
      <c r="AO84" s="27">
        <f t="shared" si="84"/>
        <v>0</v>
      </c>
      <c r="AP84" s="54">
        <f t="shared" si="73"/>
        <v>0</v>
      </c>
      <c r="AQ84" s="54">
        <f t="shared" si="74"/>
        <v>0</v>
      </c>
      <c r="AR84" s="54">
        <f t="shared" si="75"/>
        <v>0</v>
      </c>
      <c r="AS84" s="27">
        <f t="shared" si="76"/>
        <v>0</v>
      </c>
      <c r="AT84" s="27">
        <f t="shared" si="77"/>
        <v>0</v>
      </c>
      <c r="AU84" s="27">
        <f t="shared" si="78"/>
        <v>0</v>
      </c>
      <c r="AV84" s="27">
        <f t="shared" si="79"/>
        <v>0</v>
      </c>
      <c r="AW84" s="27">
        <f t="shared" si="81"/>
        <v>0</v>
      </c>
      <c r="AX84" s="27">
        <f t="shared" si="82"/>
        <v>0</v>
      </c>
      <c r="AY84" s="27">
        <f t="shared" si="80"/>
        <v>0</v>
      </c>
    </row>
    <row r="85" spans="1:51" x14ac:dyDescent="0.25">
      <c r="A85" s="31" t="s">
        <v>50</v>
      </c>
      <c r="B85" s="111">
        <v>83</v>
      </c>
      <c r="C85" s="29"/>
      <c r="D85" s="21"/>
      <c r="E85" s="24">
        <f t="shared" si="69"/>
        <v>0</v>
      </c>
      <c r="F85" s="24">
        <f t="shared" si="70"/>
        <v>0</v>
      </c>
      <c r="G85" s="25">
        <f t="shared" si="71"/>
        <v>0</v>
      </c>
      <c r="H85" s="44"/>
      <c r="I85" s="21"/>
      <c r="J85" s="44"/>
      <c r="K85" s="105"/>
      <c r="L85" s="21"/>
      <c r="M85" s="44"/>
      <c r="N85" s="44"/>
      <c r="O85" s="44"/>
      <c r="P85" s="21"/>
      <c r="Q85" s="33"/>
      <c r="R85" s="44"/>
      <c r="S85" s="77"/>
      <c r="T85" s="33"/>
      <c r="U85" s="68"/>
      <c r="V85" s="59"/>
      <c r="X85" s="55"/>
      <c r="Y85" s="28"/>
      <c r="Z85" s="27">
        <f t="shared" si="57"/>
        <v>0</v>
      </c>
      <c r="AA85" s="27">
        <f t="shared" si="68"/>
        <v>0</v>
      </c>
      <c r="AB85" s="27">
        <f t="shared" si="58"/>
        <v>0</v>
      </c>
      <c r="AC85" s="27">
        <f t="shared" si="59"/>
        <v>0</v>
      </c>
      <c r="AD85" s="27">
        <f t="shared" si="60"/>
        <v>0</v>
      </c>
      <c r="AE85" s="27">
        <f t="shared" si="61"/>
        <v>0</v>
      </c>
      <c r="AF85" s="27">
        <f t="shared" si="62"/>
        <v>0</v>
      </c>
      <c r="AG85" s="27">
        <f t="shared" si="63"/>
        <v>0</v>
      </c>
      <c r="AH85" s="27">
        <f t="shared" si="64"/>
        <v>0</v>
      </c>
      <c r="AI85" s="27">
        <f t="shared" si="65"/>
        <v>0</v>
      </c>
      <c r="AJ85" s="27">
        <f t="shared" si="66"/>
        <v>0</v>
      </c>
      <c r="AK85" s="27">
        <f t="shared" si="67"/>
        <v>0</v>
      </c>
      <c r="AL85" s="27">
        <f t="shared" si="83"/>
        <v>0</v>
      </c>
      <c r="AM85" s="27"/>
      <c r="AN85" s="28"/>
      <c r="AO85" s="27">
        <f t="shared" si="84"/>
        <v>0</v>
      </c>
      <c r="AP85" s="54">
        <f t="shared" si="73"/>
        <v>0</v>
      </c>
      <c r="AQ85" s="54">
        <f t="shared" si="74"/>
        <v>0</v>
      </c>
      <c r="AR85" s="54">
        <f t="shared" si="75"/>
        <v>0</v>
      </c>
      <c r="AS85" s="27">
        <f t="shared" si="76"/>
        <v>0</v>
      </c>
      <c r="AT85" s="27">
        <f t="shared" si="77"/>
        <v>0</v>
      </c>
      <c r="AU85" s="27">
        <f t="shared" si="78"/>
        <v>0</v>
      </c>
      <c r="AV85" s="27">
        <f t="shared" si="79"/>
        <v>0</v>
      </c>
      <c r="AW85" s="27">
        <f t="shared" si="81"/>
        <v>0</v>
      </c>
      <c r="AX85" s="27">
        <f t="shared" si="82"/>
        <v>0</v>
      </c>
      <c r="AY85" s="27">
        <f t="shared" si="80"/>
        <v>0</v>
      </c>
    </row>
    <row r="86" spans="1:51" x14ac:dyDescent="0.25">
      <c r="A86" s="8" t="s">
        <v>42</v>
      </c>
      <c r="B86" s="111">
        <v>84</v>
      </c>
      <c r="C86" s="29"/>
      <c r="D86" s="21"/>
      <c r="E86" s="24">
        <f t="shared" si="69"/>
        <v>0</v>
      </c>
      <c r="F86" s="24">
        <f t="shared" si="70"/>
        <v>0</v>
      </c>
      <c r="G86" s="25">
        <f t="shared" si="71"/>
        <v>0</v>
      </c>
      <c r="H86" s="44"/>
      <c r="I86" s="21"/>
      <c r="J86" s="44"/>
      <c r="K86" s="105"/>
      <c r="L86" s="21"/>
      <c r="M86" s="44"/>
      <c r="N86" s="44"/>
      <c r="O86" s="44"/>
      <c r="P86" s="21"/>
      <c r="Q86" s="33"/>
      <c r="R86" s="44"/>
      <c r="S86" s="77"/>
      <c r="T86" s="33"/>
      <c r="U86" s="68"/>
      <c r="V86" s="59"/>
      <c r="X86" s="55"/>
      <c r="Y86" s="28"/>
      <c r="Z86" s="27">
        <f t="shared" si="57"/>
        <v>0</v>
      </c>
      <c r="AA86" s="27">
        <f t="shared" si="68"/>
        <v>0</v>
      </c>
      <c r="AB86" s="27">
        <f t="shared" si="58"/>
        <v>0</v>
      </c>
      <c r="AC86" s="27">
        <f t="shared" si="59"/>
        <v>0</v>
      </c>
      <c r="AD86" s="27">
        <f t="shared" si="60"/>
        <v>0</v>
      </c>
      <c r="AE86" s="27">
        <f t="shared" si="61"/>
        <v>0</v>
      </c>
      <c r="AF86" s="27">
        <f t="shared" si="62"/>
        <v>0</v>
      </c>
      <c r="AG86" s="27">
        <f t="shared" si="63"/>
        <v>0</v>
      </c>
      <c r="AH86" s="27">
        <f t="shared" si="64"/>
        <v>0</v>
      </c>
      <c r="AI86" s="27">
        <f t="shared" si="65"/>
        <v>0</v>
      </c>
      <c r="AJ86" s="27">
        <f t="shared" si="66"/>
        <v>0</v>
      </c>
      <c r="AK86" s="27">
        <f t="shared" si="67"/>
        <v>0</v>
      </c>
      <c r="AL86" s="27">
        <f t="shared" si="83"/>
        <v>0</v>
      </c>
      <c r="AM86" s="27"/>
      <c r="AN86" s="28"/>
      <c r="AO86" s="27">
        <f t="shared" si="84"/>
        <v>0</v>
      </c>
      <c r="AP86" s="54">
        <f t="shared" si="73"/>
        <v>0</v>
      </c>
      <c r="AQ86" s="54">
        <f t="shared" si="74"/>
        <v>0</v>
      </c>
      <c r="AR86" s="54">
        <f t="shared" si="75"/>
        <v>0</v>
      </c>
      <c r="AS86" s="27">
        <f t="shared" si="76"/>
        <v>0</v>
      </c>
      <c r="AT86" s="27">
        <f t="shared" si="77"/>
        <v>0</v>
      </c>
      <c r="AU86" s="27">
        <f t="shared" si="78"/>
        <v>0</v>
      </c>
      <c r="AV86" s="27">
        <f t="shared" si="79"/>
        <v>0</v>
      </c>
      <c r="AW86" s="27">
        <f t="shared" si="81"/>
        <v>0</v>
      </c>
      <c r="AX86" s="27">
        <f t="shared" si="82"/>
        <v>0</v>
      </c>
      <c r="AY86" s="27">
        <f t="shared" si="80"/>
        <v>0</v>
      </c>
    </row>
    <row r="87" spans="1:51" ht="12.5" customHeight="1" x14ac:dyDescent="0.25">
      <c r="A87" s="6" t="s">
        <v>66</v>
      </c>
      <c r="B87" s="111">
        <v>85</v>
      </c>
      <c r="C87" s="29"/>
      <c r="D87" s="23"/>
      <c r="E87" s="24">
        <f t="shared" si="69"/>
        <v>0</v>
      </c>
      <c r="F87" s="24">
        <f t="shared" si="70"/>
        <v>0</v>
      </c>
      <c r="G87" s="25">
        <f t="shared" si="71"/>
        <v>0</v>
      </c>
      <c r="H87" s="45"/>
      <c r="I87" s="8"/>
      <c r="J87" s="44"/>
      <c r="K87" s="8"/>
      <c r="L87" s="99"/>
      <c r="M87" s="45"/>
      <c r="N87" s="45"/>
      <c r="O87" s="45"/>
      <c r="P87" s="33"/>
      <c r="Q87" s="128"/>
      <c r="R87" s="44"/>
      <c r="S87" s="33"/>
      <c r="T87" s="33"/>
      <c r="U87" s="68"/>
      <c r="V87" s="59"/>
      <c r="X87" s="55"/>
      <c r="Y87" s="30"/>
      <c r="Z87" s="27">
        <f t="shared" si="57"/>
        <v>0</v>
      </c>
      <c r="AA87" s="27">
        <f t="shared" si="68"/>
        <v>0</v>
      </c>
      <c r="AB87" s="27">
        <f t="shared" si="58"/>
        <v>0</v>
      </c>
      <c r="AC87" s="27">
        <f t="shared" si="59"/>
        <v>0</v>
      </c>
      <c r="AD87" s="27">
        <f t="shared" si="60"/>
        <v>0</v>
      </c>
      <c r="AE87" s="27">
        <f t="shared" si="61"/>
        <v>0</v>
      </c>
      <c r="AF87" s="27">
        <f t="shared" si="62"/>
        <v>0</v>
      </c>
      <c r="AG87" s="27">
        <f t="shared" si="63"/>
        <v>0</v>
      </c>
      <c r="AH87" s="27">
        <f t="shared" si="64"/>
        <v>0</v>
      </c>
      <c r="AI87" s="27">
        <f t="shared" si="65"/>
        <v>0</v>
      </c>
      <c r="AJ87" s="27">
        <f t="shared" si="66"/>
        <v>0</v>
      </c>
      <c r="AK87" s="27">
        <f t="shared" si="67"/>
        <v>0</v>
      </c>
      <c r="AL87" s="27">
        <f t="shared" si="83"/>
        <v>0</v>
      </c>
      <c r="AM87" s="27"/>
      <c r="AN87" s="28"/>
      <c r="AO87" s="27">
        <f t="shared" si="84"/>
        <v>0</v>
      </c>
      <c r="AP87" s="54">
        <f t="shared" si="73"/>
        <v>0</v>
      </c>
      <c r="AQ87" s="54">
        <f t="shared" si="74"/>
        <v>0</v>
      </c>
      <c r="AR87" s="54">
        <f t="shared" si="75"/>
        <v>0</v>
      </c>
      <c r="AS87" s="27">
        <f t="shared" si="76"/>
        <v>0</v>
      </c>
      <c r="AT87" s="27">
        <f t="shared" si="77"/>
        <v>0</v>
      </c>
      <c r="AU87" s="27">
        <f t="shared" si="78"/>
        <v>0</v>
      </c>
      <c r="AV87" s="27">
        <f t="shared" si="79"/>
        <v>0</v>
      </c>
      <c r="AW87" s="27">
        <f t="shared" si="81"/>
        <v>0</v>
      </c>
      <c r="AX87" s="27">
        <f t="shared" si="82"/>
        <v>0</v>
      </c>
      <c r="AY87" s="27">
        <f t="shared" si="80"/>
        <v>0</v>
      </c>
    </row>
    <row r="88" spans="1:51" ht="12.5" customHeight="1" x14ac:dyDescent="0.25">
      <c r="A88" s="6" t="s">
        <v>3</v>
      </c>
      <c r="B88" s="111">
        <v>86</v>
      </c>
      <c r="C88" s="29"/>
      <c r="D88" s="21"/>
      <c r="E88" s="24">
        <f t="shared" si="69"/>
        <v>0</v>
      </c>
      <c r="F88" s="24">
        <f t="shared" si="70"/>
        <v>0</v>
      </c>
      <c r="G88" s="25">
        <f t="shared" si="71"/>
        <v>0</v>
      </c>
      <c r="H88" s="44"/>
      <c r="I88" s="21"/>
      <c r="J88" s="8"/>
      <c r="K88" s="101"/>
      <c r="L88" s="11"/>
      <c r="M88" s="44"/>
      <c r="N88" s="44"/>
      <c r="O88" s="44"/>
      <c r="P88" s="21"/>
      <c r="Q88" s="33"/>
      <c r="R88" s="45"/>
      <c r="S88" s="124"/>
      <c r="T88" s="8"/>
      <c r="U88" s="56"/>
      <c r="V88" s="61"/>
      <c r="X88" s="55"/>
      <c r="Y88" s="28"/>
      <c r="Z88" s="27">
        <f t="shared" si="57"/>
        <v>0</v>
      </c>
      <c r="AA88" s="27">
        <f t="shared" si="68"/>
        <v>0</v>
      </c>
      <c r="AB88" s="27">
        <f t="shared" si="58"/>
        <v>0</v>
      </c>
      <c r="AC88" s="27">
        <f t="shared" si="59"/>
        <v>0</v>
      </c>
      <c r="AD88" s="27">
        <f t="shared" si="60"/>
        <v>0</v>
      </c>
      <c r="AE88" s="27">
        <f t="shared" si="61"/>
        <v>0</v>
      </c>
      <c r="AF88" s="27">
        <f t="shared" si="62"/>
        <v>0</v>
      </c>
      <c r="AG88" s="27">
        <f t="shared" si="63"/>
        <v>0</v>
      </c>
      <c r="AH88" s="27">
        <f t="shared" si="64"/>
        <v>0</v>
      </c>
      <c r="AI88" s="27">
        <f t="shared" si="65"/>
        <v>0</v>
      </c>
      <c r="AJ88" s="27">
        <f t="shared" si="66"/>
        <v>0</v>
      </c>
      <c r="AK88" s="27">
        <f t="shared" si="67"/>
        <v>0</v>
      </c>
      <c r="AL88" s="27">
        <f t="shared" si="83"/>
        <v>0</v>
      </c>
      <c r="AM88" s="27"/>
      <c r="AN88" s="28"/>
      <c r="AO88" s="27">
        <f t="shared" si="84"/>
        <v>0</v>
      </c>
      <c r="AP88" s="54">
        <f t="shared" si="73"/>
        <v>0</v>
      </c>
      <c r="AQ88" s="54">
        <f t="shared" si="74"/>
        <v>0</v>
      </c>
      <c r="AR88" s="54">
        <f t="shared" si="75"/>
        <v>0</v>
      </c>
      <c r="AS88" s="27">
        <f t="shared" si="76"/>
        <v>0</v>
      </c>
      <c r="AT88" s="27">
        <f t="shared" si="77"/>
        <v>0</v>
      </c>
      <c r="AU88" s="27">
        <f t="shared" si="78"/>
        <v>0</v>
      </c>
      <c r="AV88" s="27">
        <f t="shared" si="79"/>
        <v>0</v>
      </c>
      <c r="AW88" s="27">
        <f t="shared" si="81"/>
        <v>0</v>
      </c>
      <c r="AX88" s="27">
        <f t="shared" si="82"/>
        <v>0</v>
      </c>
      <c r="AY88" s="27">
        <f t="shared" si="80"/>
        <v>0</v>
      </c>
    </row>
    <row r="89" spans="1:51" ht="13" customHeight="1" x14ac:dyDescent="0.25">
      <c r="A89" s="14" t="s">
        <v>55</v>
      </c>
      <c r="B89" s="111">
        <v>87</v>
      </c>
      <c r="C89" s="29"/>
      <c r="D89" s="21"/>
      <c r="E89" s="24">
        <f t="shared" si="69"/>
        <v>0</v>
      </c>
      <c r="F89" s="24">
        <f t="shared" si="70"/>
        <v>0</v>
      </c>
      <c r="G89" s="25">
        <f t="shared" si="71"/>
        <v>0</v>
      </c>
      <c r="H89" s="44"/>
      <c r="I89" s="21"/>
      <c r="J89" s="44"/>
      <c r="K89" s="105"/>
      <c r="L89" s="21"/>
      <c r="M89" s="44"/>
      <c r="N89" s="44"/>
      <c r="O89" s="44"/>
      <c r="P89" s="21"/>
      <c r="Q89" s="33"/>
      <c r="R89" s="44"/>
      <c r="S89" s="33"/>
      <c r="T89" s="33"/>
      <c r="U89" s="68"/>
      <c r="V89" s="59"/>
      <c r="X89" s="55"/>
      <c r="Y89" s="28"/>
      <c r="Z89" s="27">
        <f t="shared" si="57"/>
        <v>0</v>
      </c>
      <c r="AA89" s="27">
        <f t="shared" si="68"/>
        <v>0</v>
      </c>
      <c r="AB89" s="27">
        <f t="shared" si="58"/>
        <v>0</v>
      </c>
      <c r="AC89" s="27">
        <f t="shared" si="59"/>
        <v>0</v>
      </c>
      <c r="AD89" s="27">
        <f t="shared" si="60"/>
        <v>0</v>
      </c>
      <c r="AE89" s="27">
        <f t="shared" si="61"/>
        <v>0</v>
      </c>
      <c r="AF89" s="27">
        <f t="shared" si="62"/>
        <v>0</v>
      </c>
      <c r="AG89" s="27">
        <f t="shared" si="63"/>
        <v>0</v>
      </c>
      <c r="AH89" s="27">
        <f t="shared" si="64"/>
        <v>0</v>
      </c>
      <c r="AI89" s="27">
        <f t="shared" si="65"/>
        <v>0</v>
      </c>
      <c r="AJ89" s="27">
        <f t="shared" si="66"/>
        <v>0</v>
      </c>
      <c r="AK89" s="27">
        <f t="shared" si="67"/>
        <v>0</v>
      </c>
      <c r="AL89" s="27">
        <f t="shared" si="83"/>
        <v>0</v>
      </c>
      <c r="AM89" s="27"/>
      <c r="AN89" s="28"/>
      <c r="AO89" s="27">
        <f t="shared" si="84"/>
        <v>0</v>
      </c>
      <c r="AP89" s="54">
        <f t="shared" si="73"/>
        <v>0</v>
      </c>
      <c r="AQ89" s="54">
        <f t="shared" si="74"/>
        <v>0</v>
      </c>
      <c r="AR89" s="54">
        <f t="shared" si="75"/>
        <v>0</v>
      </c>
      <c r="AS89" s="27">
        <f t="shared" si="76"/>
        <v>0</v>
      </c>
      <c r="AT89" s="27">
        <f t="shared" si="77"/>
        <v>0</v>
      </c>
      <c r="AU89" s="27">
        <f t="shared" si="78"/>
        <v>0</v>
      </c>
      <c r="AV89" s="27">
        <f t="shared" si="79"/>
        <v>0</v>
      </c>
      <c r="AW89" s="27">
        <f t="shared" si="81"/>
        <v>0</v>
      </c>
      <c r="AX89" s="27">
        <f t="shared" si="82"/>
        <v>0</v>
      </c>
      <c r="AY89" s="27">
        <f t="shared" si="80"/>
        <v>0</v>
      </c>
    </row>
    <row r="90" spans="1:51" ht="13" customHeight="1" x14ac:dyDescent="0.25">
      <c r="A90" s="39" t="s">
        <v>27</v>
      </c>
      <c r="B90" s="111">
        <v>88</v>
      </c>
      <c r="C90" s="6"/>
      <c r="D90" s="23"/>
      <c r="E90" s="24">
        <f t="shared" si="69"/>
        <v>0</v>
      </c>
      <c r="F90" s="24">
        <f t="shared" si="70"/>
        <v>0</v>
      </c>
      <c r="G90" s="25">
        <f t="shared" si="71"/>
        <v>0</v>
      </c>
      <c r="H90" s="47"/>
      <c r="I90" s="21"/>
      <c r="J90" s="44"/>
      <c r="K90" s="11"/>
      <c r="L90" s="21"/>
      <c r="M90" s="47"/>
      <c r="N90" s="44"/>
      <c r="O90" s="44"/>
      <c r="P90" s="21"/>
      <c r="Q90" s="33"/>
      <c r="R90" s="44"/>
      <c r="S90" s="122"/>
      <c r="T90" s="33"/>
      <c r="U90" s="70"/>
      <c r="V90" s="60"/>
      <c r="X90" s="55"/>
      <c r="Y90" s="28"/>
      <c r="Z90" s="27">
        <f t="shared" si="57"/>
        <v>0</v>
      </c>
      <c r="AA90" s="27">
        <f t="shared" si="68"/>
        <v>0</v>
      </c>
      <c r="AB90" s="27">
        <f t="shared" si="58"/>
        <v>0</v>
      </c>
      <c r="AC90" s="27">
        <f t="shared" si="59"/>
        <v>0</v>
      </c>
      <c r="AD90" s="27">
        <f t="shared" si="60"/>
        <v>0</v>
      </c>
      <c r="AE90" s="27">
        <f t="shared" si="61"/>
        <v>0</v>
      </c>
      <c r="AF90" s="27">
        <f t="shared" si="62"/>
        <v>0</v>
      </c>
      <c r="AG90" s="27">
        <f t="shared" si="63"/>
        <v>0</v>
      </c>
      <c r="AH90" s="27">
        <f t="shared" si="64"/>
        <v>0</v>
      </c>
      <c r="AI90" s="27">
        <f t="shared" si="65"/>
        <v>0</v>
      </c>
      <c r="AJ90" s="27">
        <f t="shared" si="66"/>
        <v>0</v>
      </c>
      <c r="AK90" s="27">
        <f t="shared" si="67"/>
        <v>0</v>
      </c>
      <c r="AL90" s="27">
        <f t="shared" si="83"/>
        <v>0</v>
      </c>
      <c r="AM90" s="27"/>
      <c r="AN90" s="28"/>
      <c r="AO90" s="27">
        <f t="shared" si="84"/>
        <v>0</v>
      </c>
      <c r="AP90" s="54">
        <f t="shared" si="73"/>
        <v>0</v>
      </c>
      <c r="AQ90" s="54">
        <f t="shared" si="74"/>
        <v>0</v>
      </c>
      <c r="AR90" s="54">
        <f t="shared" si="75"/>
        <v>0</v>
      </c>
      <c r="AS90" s="27">
        <f t="shared" si="76"/>
        <v>0</v>
      </c>
      <c r="AT90" s="27">
        <f t="shared" si="77"/>
        <v>0</v>
      </c>
      <c r="AU90" s="27">
        <f t="shared" si="78"/>
        <v>0</v>
      </c>
      <c r="AV90" s="27">
        <f t="shared" si="79"/>
        <v>0</v>
      </c>
      <c r="AW90" s="27">
        <f t="shared" si="81"/>
        <v>0</v>
      </c>
      <c r="AX90" s="27">
        <f t="shared" si="82"/>
        <v>0</v>
      </c>
      <c r="AY90" s="27">
        <f t="shared" si="80"/>
        <v>0</v>
      </c>
    </row>
    <row r="91" spans="1:51" ht="13" customHeight="1" x14ac:dyDescent="0.25">
      <c r="A91" s="12" t="s">
        <v>94</v>
      </c>
      <c r="B91" s="111">
        <v>89</v>
      </c>
      <c r="C91" s="6"/>
      <c r="D91" s="29"/>
      <c r="E91" s="24">
        <f t="shared" si="69"/>
        <v>0</v>
      </c>
      <c r="F91" s="24">
        <f t="shared" si="70"/>
        <v>0</v>
      </c>
      <c r="G91" s="25">
        <f t="shared" si="71"/>
        <v>0</v>
      </c>
      <c r="H91" s="44"/>
      <c r="I91" s="21"/>
      <c r="J91" s="44"/>
      <c r="K91" s="11"/>
      <c r="L91" s="21"/>
      <c r="M91" s="49"/>
      <c r="N91" s="44"/>
      <c r="O91" s="44"/>
      <c r="P91" s="127"/>
      <c r="Q91" s="33"/>
      <c r="R91" s="55"/>
      <c r="S91" s="77"/>
      <c r="T91" s="11"/>
      <c r="U91" s="66"/>
      <c r="V91" s="58"/>
      <c r="X91" s="55"/>
      <c r="Y91" s="28"/>
      <c r="Z91" s="27">
        <f t="shared" si="57"/>
        <v>0</v>
      </c>
      <c r="AA91" s="27">
        <f t="shared" si="68"/>
        <v>0</v>
      </c>
      <c r="AB91" s="27">
        <f t="shared" si="58"/>
        <v>0</v>
      </c>
      <c r="AC91" s="27">
        <f t="shared" si="59"/>
        <v>0</v>
      </c>
      <c r="AD91" s="27">
        <f t="shared" si="60"/>
        <v>0</v>
      </c>
      <c r="AE91" s="27">
        <f t="shared" si="61"/>
        <v>0</v>
      </c>
      <c r="AF91" s="27">
        <f t="shared" si="62"/>
        <v>0</v>
      </c>
      <c r="AG91" s="27">
        <f t="shared" si="63"/>
        <v>0</v>
      </c>
      <c r="AH91" s="27">
        <f t="shared" si="64"/>
        <v>0</v>
      </c>
      <c r="AI91" s="27">
        <f t="shared" si="65"/>
        <v>0</v>
      </c>
      <c r="AJ91" s="27">
        <f t="shared" si="66"/>
        <v>0</v>
      </c>
      <c r="AK91" s="27">
        <f t="shared" si="67"/>
        <v>0</v>
      </c>
      <c r="AL91" s="27">
        <f t="shared" si="83"/>
        <v>0</v>
      </c>
      <c r="AM91" s="27"/>
      <c r="AN91" s="28"/>
      <c r="AO91" s="27">
        <f t="shared" si="84"/>
        <v>0</v>
      </c>
      <c r="AP91" s="54">
        <f t="shared" si="73"/>
        <v>0</v>
      </c>
      <c r="AQ91" s="54">
        <f t="shared" si="74"/>
        <v>0</v>
      </c>
      <c r="AR91" s="54">
        <f t="shared" si="75"/>
        <v>0</v>
      </c>
      <c r="AS91" s="27">
        <f t="shared" si="76"/>
        <v>0</v>
      </c>
      <c r="AT91" s="27">
        <f t="shared" si="77"/>
        <v>0</v>
      </c>
      <c r="AU91" s="27">
        <f t="shared" si="78"/>
        <v>0</v>
      </c>
      <c r="AV91" s="27">
        <f t="shared" si="79"/>
        <v>0</v>
      </c>
      <c r="AW91" s="27">
        <f t="shared" si="81"/>
        <v>0</v>
      </c>
      <c r="AX91" s="27">
        <f t="shared" si="82"/>
        <v>0</v>
      </c>
      <c r="AY91" s="27">
        <f t="shared" si="80"/>
        <v>0</v>
      </c>
    </row>
    <row r="92" spans="1:51" ht="13" customHeight="1" x14ac:dyDescent="0.25">
      <c r="A92" s="8" t="s">
        <v>9</v>
      </c>
      <c r="B92" s="111">
        <v>90</v>
      </c>
      <c r="C92" s="29"/>
      <c r="D92" s="23"/>
      <c r="E92" s="24">
        <f t="shared" si="69"/>
        <v>0</v>
      </c>
      <c r="F92" s="24">
        <f t="shared" si="70"/>
        <v>0</v>
      </c>
      <c r="G92" s="25">
        <f t="shared" si="71"/>
        <v>0</v>
      </c>
      <c r="H92" s="47"/>
      <c r="I92" s="33"/>
      <c r="J92" s="44"/>
      <c r="K92" s="106"/>
      <c r="L92" s="33"/>
      <c r="M92" s="44"/>
      <c r="N92" s="47"/>
      <c r="O92" s="47"/>
      <c r="P92" s="11"/>
      <c r="Q92" s="33"/>
      <c r="R92" s="44"/>
      <c r="S92" s="124"/>
      <c r="T92" s="33"/>
      <c r="U92" s="71"/>
      <c r="V92" s="58"/>
      <c r="X92" s="55"/>
      <c r="Y92" s="28"/>
      <c r="Z92" s="27">
        <f t="shared" ref="Z92:Z106" si="85">IF(H92&gt;0,1,0)</f>
        <v>0</v>
      </c>
      <c r="AA92" s="27">
        <f t="shared" si="68"/>
        <v>0</v>
      </c>
      <c r="AB92" s="27">
        <f t="shared" ref="AB92:AB106" si="86">IF(J92&gt;0,1,0)</f>
        <v>0</v>
      </c>
      <c r="AC92" s="27">
        <f t="shared" ref="AC92:AC106" si="87">IF(K92&gt;0,1,0)</f>
        <v>0</v>
      </c>
      <c r="AD92" s="27">
        <f t="shared" ref="AD92:AD106" si="88">IF(L92&gt;0,1,0)</f>
        <v>0</v>
      </c>
      <c r="AE92" s="27">
        <f t="shared" ref="AE92:AE106" si="89">IF(M92&gt;0,1,0)</f>
        <v>0</v>
      </c>
      <c r="AF92" s="27">
        <f t="shared" ref="AF92:AF106" si="90">IF(N92&gt;0,1,0)</f>
        <v>0</v>
      </c>
      <c r="AG92" s="27">
        <f t="shared" ref="AG92:AG106" si="91">IF(O92&gt;0,1,0)</f>
        <v>0</v>
      </c>
      <c r="AH92" s="27">
        <f t="shared" ref="AH92:AH106" si="92">IF(P92&gt;0,1,0)</f>
        <v>0</v>
      </c>
      <c r="AI92" s="27">
        <f t="shared" ref="AI92:AI106" si="93">IF(Q92&gt;0,1,0)</f>
        <v>0</v>
      </c>
      <c r="AJ92" s="27">
        <f t="shared" ref="AJ92:AJ106" si="94">IF(R92&gt;0,1,0)</f>
        <v>0</v>
      </c>
      <c r="AK92" s="27">
        <f t="shared" ref="AK92:AK106" si="95">IF(S92&gt;0,1,0)</f>
        <v>0</v>
      </c>
      <c r="AL92" s="27">
        <f t="shared" si="83"/>
        <v>0</v>
      </c>
      <c r="AM92" s="27"/>
      <c r="AN92" s="28"/>
      <c r="AO92" s="27">
        <f t="shared" si="84"/>
        <v>0</v>
      </c>
      <c r="AP92" s="54">
        <f t="shared" si="73"/>
        <v>0</v>
      </c>
      <c r="AQ92" s="54">
        <f t="shared" si="74"/>
        <v>0</v>
      </c>
      <c r="AR92" s="54">
        <f t="shared" si="75"/>
        <v>0</v>
      </c>
      <c r="AS92" s="27">
        <f t="shared" si="76"/>
        <v>0</v>
      </c>
      <c r="AT92" s="27">
        <f t="shared" si="77"/>
        <v>0</v>
      </c>
      <c r="AU92" s="27">
        <f t="shared" si="78"/>
        <v>0</v>
      </c>
      <c r="AV92" s="27">
        <f t="shared" si="79"/>
        <v>0</v>
      </c>
      <c r="AW92" s="27">
        <f t="shared" si="81"/>
        <v>0</v>
      </c>
      <c r="AX92" s="27">
        <f t="shared" si="82"/>
        <v>0</v>
      </c>
      <c r="AY92" s="27">
        <f t="shared" si="80"/>
        <v>0</v>
      </c>
    </row>
    <row r="93" spans="1:51" ht="13" customHeight="1" x14ac:dyDescent="0.25">
      <c r="A93" s="8" t="s">
        <v>34</v>
      </c>
      <c r="B93" s="111">
        <v>91</v>
      </c>
      <c r="C93" s="29"/>
      <c r="D93" s="23"/>
      <c r="E93" s="24">
        <f t="shared" si="69"/>
        <v>0</v>
      </c>
      <c r="F93" s="24">
        <f t="shared" si="70"/>
        <v>0</v>
      </c>
      <c r="G93" s="25">
        <f t="shared" si="71"/>
        <v>0</v>
      </c>
      <c r="H93" s="51"/>
      <c r="I93" s="11"/>
      <c r="J93" s="74"/>
      <c r="K93" s="8"/>
      <c r="L93" s="11"/>
      <c r="M93" s="46"/>
      <c r="N93" s="47"/>
      <c r="O93" s="112"/>
      <c r="P93" s="11"/>
      <c r="Q93" s="104"/>
      <c r="R93" s="47"/>
      <c r="S93" s="123"/>
      <c r="T93" s="33"/>
      <c r="U93" s="69"/>
      <c r="V93" s="7"/>
      <c r="X93" s="55"/>
      <c r="Y93" s="28"/>
      <c r="Z93" s="27">
        <f t="shared" si="85"/>
        <v>0</v>
      </c>
      <c r="AA93" s="27">
        <f t="shared" si="68"/>
        <v>0</v>
      </c>
      <c r="AB93" s="27">
        <f t="shared" si="86"/>
        <v>0</v>
      </c>
      <c r="AC93" s="27">
        <f t="shared" si="87"/>
        <v>0</v>
      </c>
      <c r="AD93" s="27">
        <f t="shared" si="88"/>
        <v>0</v>
      </c>
      <c r="AE93" s="27">
        <f t="shared" si="89"/>
        <v>0</v>
      </c>
      <c r="AF93" s="27">
        <f t="shared" si="90"/>
        <v>0</v>
      </c>
      <c r="AG93" s="27">
        <f t="shared" si="91"/>
        <v>0</v>
      </c>
      <c r="AH93" s="27">
        <f t="shared" si="92"/>
        <v>0</v>
      </c>
      <c r="AI93" s="27">
        <f t="shared" si="93"/>
        <v>0</v>
      </c>
      <c r="AJ93" s="27">
        <f t="shared" si="94"/>
        <v>0</v>
      </c>
      <c r="AK93" s="27">
        <f t="shared" si="95"/>
        <v>0</v>
      </c>
      <c r="AL93" s="27">
        <f t="shared" si="83"/>
        <v>0</v>
      </c>
      <c r="AM93" s="27"/>
      <c r="AN93" s="28"/>
      <c r="AO93" s="27">
        <f t="shared" si="84"/>
        <v>0</v>
      </c>
      <c r="AP93" s="54">
        <f t="shared" si="73"/>
        <v>0</v>
      </c>
      <c r="AQ93" s="54">
        <f t="shared" si="74"/>
        <v>0</v>
      </c>
      <c r="AR93" s="54">
        <f t="shared" si="75"/>
        <v>0</v>
      </c>
      <c r="AS93" s="27">
        <f t="shared" si="76"/>
        <v>0</v>
      </c>
      <c r="AT93" s="27">
        <f t="shared" si="77"/>
        <v>0</v>
      </c>
      <c r="AU93" s="27">
        <f t="shared" si="78"/>
        <v>0</v>
      </c>
      <c r="AV93" s="27">
        <f t="shared" si="79"/>
        <v>0</v>
      </c>
      <c r="AW93" s="27">
        <f t="shared" si="81"/>
        <v>0</v>
      </c>
      <c r="AX93" s="27">
        <f t="shared" si="82"/>
        <v>0</v>
      </c>
      <c r="AY93" s="27">
        <f t="shared" si="80"/>
        <v>0</v>
      </c>
    </row>
    <row r="94" spans="1:51" ht="13" customHeight="1" x14ac:dyDescent="0.25">
      <c r="A94" s="8" t="s">
        <v>54</v>
      </c>
      <c r="B94" s="111">
        <v>92</v>
      </c>
      <c r="C94" s="29"/>
      <c r="D94" s="21"/>
      <c r="E94" s="24">
        <f t="shared" si="69"/>
        <v>0</v>
      </c>
      <c r="F94" s="24">
        <f t="shared" si="70"/>
        <v>0</v>
      </c>
      <c r="G94" s="25">
        <f t="shared" si="71"/>
        <v>0</v>
      </c>
      <c r="H94" s="44"/>
      <c r="I94" s="21"/>
      <c r="J94" s="44"/>
      <c r="K94" s="105"/>
      <c r="L94" s="21"/>
      <c r="M94" s="44"/>
      <c r="N94" s="44"/>
      <c r="O94" s="44"/>
      <c r="P94" s="21"/>
      <c r="Q94" s="33"/>
      <c r="R94" s="44"/>
      <c r="S94" s="77"/>
      <c r="T94" s="33"/>
      <c r="U94" s="68"/>
      <c r="V94" s="59"/>
      <c r="X94" s="55"/>
      <c r="Y94" s="28"/>
      <c r="Z94" s="27">
        <f t="shared" si="85"/>
        <v>0</v>
      </c>
      <c r="AA94" s="27">
        <f t="shared" si="68"/>
        <v>0</v>
      </c>
      <c r="AB94" s="27">
        <f t="shared" si="86"/>
        <v>0</v>
      </c>
      <c r="AC94" s="27">
        <f t="shared" si="87"/>
        <v>0</v>
      </c>
      <c r="AD94" s="27">
        <f t="shared" si="88"/>
        <v>0</v>
      </c>
      <c r="AE94" s="27">
        <f t="shared" si="89"/>
        <v>0</v>
      </c>
      <c r="AF94" s="27">
        <f t="shared" si="90"/>
        <v>0</v>
      </c>
      <c r="AG94" s="27">
        <f t="shared" si="91"/>
        <v>0</v>
      </c>
      <c r="AH94" s="27">
        <f t="shared" si="92"/>
        <v>0</v>
      </c>
      <c r="AI94" s="27">
        <f t="shared" si="93"/>
        <v>0</v>
      </c>
      <c r="AJ94" s="27">
        <f t="shared" si="94"/>
        <v>0</v>
      </c>
      <c r="AK94" s="27">
        <f t="shared" si="95"/>
        <v>0</v>
      </c>
      <c r="AL94" s="27">
        <f t="shared" si="83"/>
        <v>0</v>
      </c>
      <c r="AM94" s="27"/>
      <c r="AN94" s="28"/>
      <c r="AO94" s="27">
        <f t="shared" si="84"/>
        <v>0</v>
      </c>
      <c r="AP94" s="54">
        <f t="shared" si="73"/>
        <v>0</v>
      </c>
      <c r="AQ94" s="54">
        <f t="shared" si="74"/>
        <v>0</v>
      </c>
      <c r="AR94" s="54">
        <f t="shared" si="75"/>
        <v>0</v>
      </c>
      <c r="AS94" s="27">
        <f t="shared" si="76"/>
        <v>0</v>
      </c>
      <c r="AT94" s="27">
        <f t="shared" si="77"/>
        <v>0</v>
      </c>
      <c r="AU94" s="27">
        <f t="shared" si="78"/>
        <v>0</v>
      </c>
      <c r="AV94" s="27">
        <f t="shared" si="79"/>
        <v>0</v>
      </c>
      <c r="AW94" s="27">
        <f t="shared" si="81"/>
        <v>0</v>
      </c>
      <c r="AX94" s="27">
        <f t="shared" si="82"/>
        <v>0</v>
      </c>
      <c r="AY94" s="27">
        <f t="shared" si="80"/>
        <v>0</v>
      </c>
    </row>
    <row r="95" spans="1:51" ht="13" customHeight="1" x14ac:dyDescent="0.25">
      <c r="A95" s="6" t="s">
        <v>26</v>
      </c>
      <c r="B95" s="111">
        <v>93</v>
      </c>
      <c r="C95" s="29"/>
      <c r="D95" s="21"/>
      <c r="E95" s="24">
        <f t="shared" si="69"/>
        <v>0</v>
      </c>
      <c r="F95" s="24">
        <f t="shared" si="70"/>
        <v>0</v>
      </c>
      <c r="G95" s="25">
        <f t="shared" si="71"/>
        <v>0</v>
      </c>
      <c r="H95" s="44"/>
      <c r="I95" s="8"/>
      <c r="J95" s="44"/>
      <c r="K95" s="11"/>
      <c r="L95" s="8"/>
      <c r="M95" s="49"/>
      <c r="N95" s="44"/>
      <c r="O95" s="44"/>
      <c r="P95" s="33"/>
      <c r="Q95" s="33"/>
      <c r="R95" s="44"/>
      <c r="S95" s="77"/>
      <c r="T95" s="13"/>
      <c r="U95" s="55"/>
      <c r="V95" s="58"/>
      <c r="X95" s="55"/>
      <c r="Y95" s="28"/>
      <c r="Z95" s="27">
        <f t="shared" si="85"/>
        <v>0</v>
      </c>
      <c r="AA95" s="27">
        <f t="shared" si="68"/>
        <v>0</v>
      </c>
      <c r="AB95" s="27">
        <f t="shared" si="86"/>
        <v>0</v>
      </c>
      <c r="AC95" s="27">
        <f t="shared" si="87"/>
        <v>0</v>
      </c>
      <c r="AD95" s="27">
        <f t="shared" si="88"/>
        <v>0</v>
      </c>
      <c r="AE95" s="27">
        <f t="shared" si="89"/>
        <v>0</v>
      </c>
      <c r="AF95" s="27">
        <f t="shared" si="90"/>
        <v>0</v>
      </c>
      <c r="AG95" s="27">
        <f t="shared" si="91"/>
        <v>0</v>
      </c>
      <c r="AH95" s="27">
        <f t="shared" si="92"/>
        <v>0</v>
      </c>
      <c r="AI95" s="27">
        <f t="shared" si="93"/>
        <v>0</v>
      </c>
      <c r="AJ95" s="27">
        <f t="shared" si="94"/>
        <v>0</v>
      </c>
      <c r="AK95" s="27">
        <f t="shared" si="95"/>
        <v>0</v>
      </c>
      <c r="AL95" s="27">
        <f t="shared" si="83"/>
        <v>0</v>
      </c>
      <c r="AM95" s="27"/>
      <c r="AN95" s="28"/>
      <c r="AO95" s="27">
        <f t="shared" si="84"/>
        <v>0</v>
      </c>
      <c r="AP95" s="54">
        <f t="shared" si="73"/>
        <v>0</v>
      </c>
      <c r="AQ95" s="54">
        <f t="shared" si="74"/>
        <v>0</v>
      </c>
      <c r="AR95" s="54">
        <f t="shared" si="75"/>
        <v>0</v>
      </c>
      <c r="AS95" s="27">
        <f t="shared" si="76"/>
        <v>0</v>
      </c>
      <c r="AT95" s="27">
        <f t="shared" si="77"/>
        <v>0</v>
      </c>
      <c r="AU95" s="27">
        <f t="shared" si="78"/>
        <v>0</v>
      </c>
      <c r="AV95" s="27">
        <f t="shared" si="79"/>
        <v>0</v>
      </c>
      <c r="AW95" s="27">
        <f t="shared" si="81"/>
        <v>0</v>
      </c>
      <c r="AX95" s="27">
        <f t="shared" si="82"/>
        <v>0</v>
      </c>
      <c r="AY95" s="27">
        <f t="shared" si="80"/>
        <v>0</v>
      </c>
    </row>
    <row r="96" spans="1:51" ht="13" customHeight="1" x14ac:dyDescent="0.25">
      <c r="A96" s="9" t="s">
        <v>23</v>
      </c>
      <c r="B96" s="111">
        <v>94</v>
      </c>
      <c r="C96" s="29"/>
      <c r="D96" s="23"/>
      <c r="E96" s="24">
        <f t="shared" si="69"/>
        <v>0</v>
      </c>
      <c r="F96" s="24">
        <f t="shared" si="70"/>
        <v>0</v>
      </c>
      <c r="G96" s="25">
        <f t="shared" si="71"/>
        <v>0</v>
      </c>
      <c r="H96" s="45"/>
      <c r="I96" s="99"/>
      <c r="J96" s="44"/>
      <c r="K96" s="105"/>
      <c r="L96" s="99"/>
      <c r="M96" s="49"/>
      <c r="N96" s="47"/>
      <c r="O96" s="47"/>
      <c r="P96" s="33"/>
      <c r="Q96" s="99"/>
      <c r="R96" s="45"/>
      <c r="S96" s="124"/>
      <c r="T96" s="33"/>
      <c r="U96" s="70"/>
      <c r="V96" s="59"/>
      <c r="X96" s="55"/>
      <c r="Y96" s="28"/>
      <c r="Z96" s="27">
        <f t="shared" si="85"/>
        <v>0</v>
      </c>
      <c r="AA96" s="27">
        <f t="shared" si="68"/>
        <v>0</v>
      </c>
      <c r="AB96" s="27">
        <f t="shared" si="86"/>
        <v>0</v>
      </c>
      <c r="AC96" s="27">
        <f t="shared" si="87"/>
        <v>0</v>
      </c>
      <c r="AD96" s="27">
        <f t="shared" si="88"/>
        <v>0</v>
      </c>
      <c r="AE96" s="27">
        <f t="shared" si="89"/>
        <v>0</v>
      </c>
      <c r="AF96" s="27">
        <f t="shared" si="90"/>
        <v>0</v>
      </c>
      <c r="AG96" s="27">
        <f t="shared" si="91"/>
        <v>0</v>
      </c>
      <c r="AH96" s="27">
        <f t="shared" si="92"/>
        <v>0</v>
      </c>
      <c r="AI96" s="27">
        <f t="shared" si="93"/>
        <v>0</v>
      </c>
      <c r="AJ96" s="27">
        <f t="shared" si="94"/>
        <v>0</v>
      </c>
      <c r="AK96" s="27">
        <f t="shared" si="95"/>
        <v>0</v>
      </c>
      <c r="AL96" s="27">
        <f t="shared" si="83"/>
        <v>0</v>
      </c>
      <c r="AM96" s="27"/>
      <c r="AN96" s="28"/>
      <c r="AO96" s="27">
        <f t="shared" si="84"/>
        <v>0</v>
      </c>
      <c r="AP96" s="54">
        <f t="shared" si="73"/>
        <v>0</v>
      </c>
      <c r="AQ96" s="54">
        <f t="shared" si="74"/>
        <v>0</v>
      </c>
      <c r="AR96" s="54">
        <f t="shared" si="75"/>
        <v>0</v>
      </c>
      <c r="AS96" s="27">
        <f t="shared" si="76"/>
        <v>0</v>
      </c>
      <c r="AT96" s="27">
        <f t="shared" si="77"/>
        <v>0</v>
      </c>
      <c r="AU96" s="27">
        <f t="shared" si="78"/>
        <v>0</v>
      </c>
      <c r="AV96" s="27">
        <f t="shared" si="79"/>
        <v>0</v>
      </c>
      <c r="AW96" s="27">
        <f t="shared" si="81"/>
        <v>0</v>
      </c>
      <c r="AX96" s="27">
        <f t="shared" si="82"/>
        <v>0</v>
      </c>
      <c r="AY96" s="27">
        <f t="shared" si="80"/>
        <v>0</v>
      </c>
    </row>
    <row r="97" spans="1:51" ht="13" customHeight="1" x14ac:dyDescent="0.25">
      <c r="A97" s="63" t="s">
        <v>121</v>
      </c>
      <c r="B97" s="111">
        <v>95</v>
      </c>
      <c r="C97" s="29"/>
      <c r="D97" s="21"/>
      <c r="E97" s="24">
        <f t="shared" si="69"/>
        <v>0</v>
      </c>
      <c r="F97" s="24">
        <f t="shared" si="70"/>
        <v>0</v>
      </c>
      <c r="G97" s="25">
        <f t="shared" si="71"/>
        <v>0</v>
      </c>
      <c r="H97" s="46"/>
      <c r="I97" s="8"/>
      <c r="J97" s="8"/>
      <c r="K97" s="11"/>
      <c r="L97" s="21"/>
      <c r="M97" s="44"/>
      <c r="N97" s="11"/>
      <c r="O97" s="47"/>
      <c r="P97" s="21"/>
      <c r="Q97" s="33"/>
      <c r="R97" s="44"/>
      <c r="S97" s="77"/>
      <c r="T97" s="11"/>
      <c r="U97" s="55"/>
      <c r="V97" s="58"/>
      <c r="X97" s="52"/>
      <c r="Y97" s="28"/>
      <c r="Z97" s="27">
        <f t="shared" si="85"/>
        <v>0</v>
      </c>
      <c r="AA97" s="27">
        <f t="shared" si="68"/>
        <v>0</v>
      </c>
      <c r="AB97" s="27">
        <f t="shared" si="86"/>
        <v>0</v>
      </c>
      <c r="AC97" s="27">
        <f t="shared" si="87"/>
        <v>0</v>
      </c>
      <c r="AD97" s="27">
        <f t="shared" si="88"/>
        <v>0</v>
      </c>
      <c r="AE97" s="27">
        <f t="shared" si="89"/>
        <v>0</v>
      </c>
      <c r="AF97" s="27">
        <f t="shared" si="90"/>
        <v>0</v>
      </c>
      <c r="AG97" s="27">
        <f t="shared" si="91"/>
        <v>0</v>
      </c>
      <c r="AH97" s="27">
        <f t="shared" si="92"/>
        <v>0</v>
      </c>
      <c r="AI97" s="27">
        <f t="shared" si="93"/>
        <v>0</v>
      </c>
      <c r="AJ97" s="27">
        <f t="shared" si="94"/>
        <v>0</v>
      </c>
      <c r="AK97" s="27">
        <f t="shared" si="95"/>
        <v>0</v>
      </c>
      <c r="AL97" s="27">
        <f t="shared" si="83"/>
        <v>0</v>
      </c>
      <c r="AM97" s="27"/>
      <c r="AN97" s="28"/>
      <c r="AO97" s="27">
        <f t="shared" si="84"/>
        <v>0</v>
      </c>
      <c r="AP97" s="54">
        <f t="shared" si="73"/>
        <v>0</v>
      </c>
      <c r="AQ97" s="54">
        <f t="shared" si="74"/>
        <v>0</v>
      </c>
      <c r="AR97" s="54">
        <f t="shared" si="75"/>
        <v>0</v>
      </c>
      <c r="AS97" s="27">
        <f t="shared" si="76"/>
        <v>0</v>
      </c>
      <c r="AT97" s="27">
        <f t="shared" si="77"/>
        <v>0</v>
      </c>
      <c r="AU97" s="27">
        <f t="shared" si="78"/>
        <v>0</v>
      </c>
      <c r="AV97" s="27">
        <f t="shared" si="79"/>
        <v>0</v>
      </c>
      <c r="AW97" s="27">
        <f t="shared" si="81"/>
        <v>0</v>
      </c>
      <c r="AX97" s="27">
        <f t="shared" si="82"/>
        <v>0</v>
      </c>
      <c r="AY97" s="27">
        <f t="shared" si="80"/>
        <v>0</v>
      </c>
    </row>
    <row r="98" spans="1:51" ht="13" customHeight="1" x14ac:dyDescent="0.25">
      <c r="A98" s="8" t="s">
        <v>38</v>
      </c>
      <c r="B98" s="111">
        <v>96</v>
      </c>
      <c r="C98" s="29"/>
      <c r="D98" s="23"/>
      <c r="E98" s="24">
        <f t="shared" si="69"/>
        <v>0</v>
      </c>
      <c r="F98" s="24">
        <f t="shared" si="70"/>
        <v>0</v>
      </c>
      <c r="G98" s="25">
        <f t="shared" si="71"/>
        <v>0</v>
      </c>
      <c r="H98" s="44"/>
      <c r="I98" s="21"/>
      <c r="J98" s="47"/>
      <c r="K98" s="105"/>
      <c r="L98" s="21"/>
      <c r="M98" s="47"/>
      <c r="N98" s="44"/>
      <c r="O98" s="44"/>
      <c r="P98" s="103"/>
      <c r="Q98" s="33"/>
      <c r="R98" s="45"/>
      <c r="S98" s="126"/>
      <c r="T98" s="33"/>
      <c r="U98" s="71"/>
      <c r="V98" s="59"/>
      <c r="X98" s="55"/>
      <c r="Y98" s="30"/>
      <c r="Z98" s="27">
        <f t="shared" si="85"/>
        <v>0</v>
      </c>
      <c r="AA98" s="27">
        <f t="shared" si="68"/>
        <v>0</v>
      </c>
      <c r="AB98" s="27">
        <f t="shared" si="86"/>
        <v>0</v>
      </c>
      <c r="AC98" s="27">
        <f t="shared" si="87"/>
        <v>0</v>
      </c>
      <c r="AD98" s="27">
        <f t="shared" si="88"/>
        <v>0</v>
      </c>
      <c r="AE98" s="27">
        <f t="shared" si="89"/>
        <v>0</v>
      </c>
      <c r="AF98" s="27">
        <f t="shared" si="90"/>
        <v>0</v>
      </c>
      <c r="AG98" s="27">
        <f t="shared" si="91"/>
        <v>0</v>
      </c>
      <c r="AH98" s="27">
        <f t="shared" si="92"/>
        <v>0</v>
      </c>
      <c r="AI98" s="27">
        <f t="shared" si="93"/>
        <v>0</v>
      </c>
      <c r="AJ98" s="27">
        <f t="shared" si="94"/>
        <v>0</v>
      </c>
      <c r="AK98" s="27">
        <f t="shared" si="95"/>
        <v>0</v>
      </c>
      <c r="AL98" s="27">
        <f t="shared" si="83"/>
        <v>0</v>
      </c>
      <c r="AM98" s="27"/>
      <c r="AN98" s="28"/>
      <c r="AO98" s="27">
        <f t="shared" si="84"/>
        <v>0</v>
      </c>
      <c r="AP98" s="54">
        <f t="shared" si="73"/>
        <v>0</v>
      </c>
      <c r="AQ98" s="54">
        <f t="shared" si="74"/>
        <v>0</v>
      </c>
      <c r="AR98" s="54">
        <f t="shared" si="75"/>
        <v>0</v>
      </c>
      <c r="AS98" s="27">
        <f t="shared" si="76"/>
        <v>0</v>
      </c>
      <c r="AT98" s="27">
        <f t="shared" si="77"/>
        <v>0</v>
      </c>
      <c r="AU98" s="27">
        <f t="shared" si="78"/>
        <v>0</v>
      </c>
      <c r="AV98" s="27">
        <f t="shared" si="79"/>
        <v>0</v>
      </c>
      <c r="AW98" s="27">
        <f t="shared" si="81"/>
        <v>0</v>
      </c>
      <c r="AX98" s="27">
        <f t="shared" si="82"/>
        <v>0</v>
      </c>
      <c r="AY98" s="27">
        <f t="shared" si="80"/>
        <v>0</v>
      </c>
    </row>
    <row r="99" spans="1:51" ht="13" customHeight="1" x14ac:dyDescent="0.25">
      <c r="A99" s="8" t="s">
        <v>48</v>
      </c>
      <c r="B99" s="111">
        <v>97</v>
      </c>
      <c r="C99" s="29"/>
      <c r="D99" s="21"/>
      <c r="E99" s="24">
        <f t="shared" ref="E99:E106" si="96">F99/$F$3*1000</f>
        <v>0</v>
      </c>
      <c r="F99" s="24">
        <f t="shared" ref="F99:F106" si="97">G99-(SUM(AP99:AX99))</f>
        <v>0</v>
      </c>
      <c r="G99" s="25">
        <f t="shared" ref="G99:G106" si="98">SUM(H99:U99)</f>
        <v>0</v>
      </c>
      <c r="H99" s="44"/>
      <c r="I99" s="21"/>
      <c r="J99" s="44"/>
      <c r="K99" s="105"/>
      <c r="L99" s="21"/>
      <c r="M99" s="44"/>
      <c r="N99" s="44"/>
      <c r="O99" s="91"/>
      <c r="P99" s="21"/>
      <c r="Q99" s="33"/>
      <c r="R99" s="74"/>
      <c r="S99" s="77"/>
      <c r="T99" s="33"/>
      <c r="U99" s="70"/>
      <c r="V99" s="59"/>
      <c r="X99" s="55"/>
      <c r="Y99" s="28"/>
      <c r="Z99" s="27">
        <f t="shared" si="85"/>
        <v>0</v>
      </c>
      <c r="AA99" s="27">
        <f t="shared" si="68"/>
        <v>0</v>
      </c>
      <c r="AB99" s="27">
        <f t="shared" si="86"/>
        <v>0</v>
      </c>
      <c r="AC99" s="27">
        <f t="shared" si="87"/>
        <v>0</v>
      </c>
      <c r="AD99" s="27">
        <f t="shared" si="88"/>
        <v>0</v>
      </c>
      <c r="AE99" s="27">
        <f t="shared" si="89"/>
        <v>0</v>
      </c>
      <c r="AF99" s="27">
        <f t="shared" si="90"/>
        <v>0</v>
      </c>
      <c r="AG99" s="27">
        <f t="shared" si="91"/>
        <v>0</v>
      </c>
      <c r="AH99" s="27">
        <f t="shared" si="92"/>
        <v>0</v>
      </c>
      <c r="AI99" s="27">
        <f t="shared" si="93"/>
        <v>0</v>
      </c>
      <c r="AJ99" s="27">
        <f t="shared" si="94"/>
        <v>0</v>
      </c>
      <c r="AK99" s="27">
        <f t="shared" si="95"/>
        <v>0</v>
      </c>
      <c r="AL99" s="27">
        <f t="shared" si="83"/>
        <v>0</v>
      </c>
      <c r="AM99" s="27"/>
      <c r="AN99" s="28"/>
      <c r="AO99" s="27">
        <f t="shared" si="84"/>
        <v>0</v>
      </c>
      <c r="AP99" s="54">
        <f t="shared" ref="AP99:AP106" si="99">IF($AO99&gt;4,SMALL($H99:$U99,1),0)</f>
        <v>0</v>
      </c>
      <c r="AQ99" s="54">
        <f t="shared" ref="AQ99:AQ106" si="100">IF($AO99&gt;5,SMALL($H99:$U99,2),0)</f>
        <v>0</v>
      </c>
      <c r="AR99" s="54">
        <f t="shared" ref="AR99:AR106" si="101">IF($AO99&gt;6,SMALL($H99:$U99,3),0)</f>
        <v>0</v>
      </c>
      <c r="AS99" s="27">
        <f t="shared" ref="AS99:AS106" si="102">IF($AO99&gt;7,SMALL($H99:$V99,4),0)</f>
        <v>0</v>
      </c>
      <c r="AT99" s="27">
        <f t="shared" ref="AT99:AT106" si="103">IF($AO99&gt;8,SMALL($H99:$V99,5),0)</f>
        <v>0</v>
      </c>
      <c r="AU99" s="27">
        <f t="shared" ref="AU99:AU106" si="104">IF($AO99&gt;9,SMALL($H99:$V99,6),0)</f>
        <v>0</v>
      </c>
      <c r="AV99" s="27">
        <f t="shared" ref="AV99:AV106" si="105">IF($AO99&gt;10,SMALL($H99:$V99,7),0)</f>
        <v>0</v>
      </c>
      <c r="AW99" s="27">
        <f t="shared" si="81"/>
        <v>0</v>
      </c>
      <c r="AX99" s="27">
        <f t="shared" si="82"/>
        <v>0</v>
      </c>
      <c r="AY99" s="27">
        <f t="shared" ref="AY99:AY106" si="106">IF($AO99&gt;13,SMALL($J99:$V99,9),0)</f>
        <v>0</v>
      </c>
    </row>
    <row r="100" spans="1:51" ht="13" customHeight="1" x14ac:dyDescent="0.25">
      <c r="A100" s="6" t="s">
        <v>69</v>
      </c>
      <c r="B100" s="111">
        <v>98</v>
      </c>
      <c r="C100" s="29"/>
      <c r="D100" s="23"/>
      <c r="E100" s="24">
        <f t="shared" si="96"/>
        <v>0</v>
      </c>
      <c r="F100" s="24">
        <f t="shared" si="97"/>
        <v>0</v>
      </c>
      <c r="G100" s="25">
        <f t="shared" si="98"/>
        <v>0</v>
      </c>
      <c r="H100" s="44"/>
      <c r="I100" s="99"/>
      <c r="J100" s="47"/>
      <c r="K100" s="100"/>
      <c r="L100" s="99"/>
      <c r="M100" s="110"/>
      <c r="N100" s="44"/>
      <c r="O100" s="44"/>
      <c r="P100" s="21"/>
      <c r="Q100" s="33"/>
      <c r="R100" s="44"/>
      <c r="S100" s="123"/>
      <c r="T100" s="33"/>
      <c r="U100" s="70"/>
      <c r="V100" s="58"/>
      <c r="X100" s="55"/>
      <c r="Y100" s="30"/>
      <c r="Z100" s="27">
        <f t="shared" si="85"/>
        <v>0</v>
      </c>
      <c r="AA100" s="27">
        <f t="shared" si="68"/>
        <v>0</v>
      </c>
      <c r="AB100" s="27">
        <f t="shared" si="86"/>
        <v>0</v>
      </c>
      <c r="AC100" s="27">
        <f t="shared" si="87"/>
        <v>0</v>
      </c>
      <c r="AD100" s="27">
        <f t="shared" si="88"/>
        <v>0</v>
      </c>
      <c r="AE100" s="27">
        <f t="shared" si="89"/>
        <v>0</v>
      </c>
      <c r="AF100" s="27">
        <f t="shared" si="90"/>
        <v>0</v>
      </c>
      <c r="AG100" s="27">
        <f t="shared" si="91"/>
        <v>0</v>
      </c>
      <c r="AH100" s="27">
        <f t="shared" si="92"/>
        <v>0</v>
      </c>
      <c r="AI100" s="27">
        <f t="shared" si="93"/>
        <v>0</v>
      </c>
      <c r="AJ100" s="27">
        <f t="shared" si="94"/>
        <v>0</v>
      </c>
      <c r="AK100" s="27">
        <f t="shared" si="95"/>
        <v>0</v>
      </c>
      <c r="AL100" s="27">
        <f t="shared" si="83"/>
        <v>0</v>
      </c>
      <c r="AM100" s="27"/>
      <c r="AN100" s="28"/>
      <c r="AO100" s="27">
        <f t="shared" si="84"/>
        <v>0</v>
      </c>
      <c r="AP100" s="54">
        <f t="shared" si="99"/>
        <v>0</v>
      </c>
      <c r="AQ100" s="54">
        <f t="shared" si="100"/>
        <v>0</v>
      </c>
      <c r="AR100" s="54">
        <f t="shared" si="101"/>
        <v>0</v>
      </c>
      <c r="AS100" s="27">
        <f t="shared" si="102"/>
        <v>0</v>
      </c>
      <c r="AT100" s="27">
        <f t="shared" si="103"/>
        <v>0</v>
      </c>
      <c r="AU100" s="27">
        <f t="shared" si="104"/>
        <v>0</v>
      </c>
      <c r="AV100" s="27">
        <f t="shared" si="105"/>
        <v>0</v>
      </c>
      <c r="AW100" s="27">
        <f t="shared" si="81"/>
        <v>0</v>
      </c>
      <c r="AX100" s="27">
        <f t="shared" si="82"/>
        <v>0</v>
      </c>
      <c r="AY100" s="27">
        <f t="shared" si="106"/>
        <v>0</v>
      </c>
    </row>
    <row r="101" spans="1:51" ht="13" customHeight="1" x14ac:dyDescent="0.25">
      <c r="A101" s="8" t="s">
        <v>53</v>
      </c>
      <c r="B101" s="111">
        <v>99</v>
      </c>
      <c r="C101" s="6"/>
      <c r="D101" s="6"/>
      <c r="E101" s="24">
        <f t="shared" si="96"/>
        <v>0</v>
      </c>
      <c r="F101" s="24">
        <f t="shared" si="97"/>
        <v>0</v>
      </c>
      <c r="G101" s="25">
        <f t="shared" si="98"/>
        <v>0</v>
      </c>
      <c r="H101" s="46"/>
      <c r="I101" s="8"/>
      <c r="J101" s="46"/>
      <c r="K101" s="8"/>
      <c r="L101" s="8"/>
      <c r="M101" s="46"/>
      <c r="N101" s="46"/>
      <c r="O101" s="46"/>
      <c r="P101" s="8"/>
      <c r="Q101" s="8"/>
      <c r="R101" s="46"/>
      <c r="S101" s="76"/>
      <c r="T101" s="8"/>
      <c r="U101" s="67"/>
      <c r="V101" s="7"/>
      <c r="Z101" s="27">
        <f t="shared" si="85"/>
        <v>0</v>
      </c>
      <c r="AA101" s="27">
        <f t="shared" si="68"/>
        <v>0</v>
      </c>
      <c r="AB101" s="27">
        <f t="shared" si="86"/>
        <v>0</v>
      </c>
      <c r="AC101" s="27">
        <f t="shared" si="87"/>
        <v>0</v>
      </c>
      <c r="AD101" s="27">
        <f t="shared" si="88"/>
        <v>0</v>
      </c>
      <c r="AE101" s="27">
        <f t="shared" si="89"/>
        <v>0</v>
      </c>
      <c r="AF101" s="27">
        <f t="shared" si="90"/>
        <v>0</v>
      </c>
      <c r="AG101" s="27">
        <f t="shared" si="91"/>
        <v>0</v>
      </c>
      <c r="AH101" s="27">
        <f t="shared" si="92"/>
        <v>0</v>
      </c>
      <c r="AI101" s="27">
        <f t="shared" si="93"/>
        <v>0</v>
      </c>
      <c r="AJ101" s="27">
        <f t="shared" si="94"/>
        <v>0</v>
      </c>
      <c r="AK101" s="27">
        <f t="shared" si="95"/>
        <v>0</v>
      </c>
      <c r="AL101" s="27">
        <f t="shared" si="83"/>
        <v>0</v>
      </c>
      <c r="AM101" s="27"/>
      <c r="AN101" s="28"/>
      <c r="AO101" s="27">
        <f t="shared" si="84"/>
        <v>0</v>
      </c>
      <c r="AP101" s="54">
        <f t="shared" si="99"/>
        <v>0</v>
      </c>
      <c r="AQ101" s="54">
        <f t="shared" si="100"/>
        <v>0</v>
      </c>
      <c r="AR101" s="54">
        <f t="shared" si="101"/>
        <v>0</v>
      </c>
      <c r="AS101" s="27">
        <f t="shared" si="102"/>
        <v>0</v>
      </c>
      <c r="AT101" s="27">
        <f t="shared" si="103"/>
        <v>0</v>
      </c>
      <c r="AU101" s="27">
        <f t="shared" si="104"/>
        <v>0</v>
      </c>
      <c r="AV101" s="27">
        <f t="shared" si="105"/>
        <v>0</v>
      </c>
      <c r="AW101" s="27">
        <f t="shared" si="81"/>
        <v>0</v>
      </c>
      <c r="AX101" s="27">
        <f t="shared" si="82"/>
        <v>0</v>
      </c>
      <c r="AY101" s="27">
        <f t="shared" si="106"/>
        <v>0</v>
      </c>
    </row>
    <row r="102" spans="1:51" ht="13" customHeight="1" x14ac:dyDescent="0.25">
      <c r="A102" s="8" t="s">
        <v>37</v>
      </c>
      <c r="B102" s="111">
        <v>100</v>
      </c>
      <c r="C102" s="6"/>
      <c r="D102" s="6"/>
      <c r="E102" s="24">
        <f t="shared" si="96"/>
        <v>0</v>
      </c>
      <c r="F102" s="24">
        <f t="shared" si="97"/>
        <v>0</v>
      </c>
      <c r="G102" s="25">
        <f t="shared" si="98"/>
        <v>0</v>
      </c>
      <c r="H102" s="46"/>
      <c r="I102" s="8"/>
      <c r="J102" s="46"/>
      <c r="K102" s="8"/>
      <c r="L102" s="8"/>
      <c r="M102" s="46"/>
      <c r="N102" s="46"/>
      <c r="O102" s="46"/>
      <c r="P102" s="8"/>
      <c r="Q102" s="8"/>
      <c r="R102" s="46"/>
      <c r="S102" s="76"/>
      <c r="T102" s="8"/>
      <c r="U102" s="67"/>
      <c r="V102" s="7"/>
      <c r="Z102" s="27">
        <f t="shared" si="85"/>
        <v>0</v>
      </c>
      <c r="AA102" s="27">
        <f t="shared" si="68"/>
        <v>0</v>
      </c>
      <c r="AB102" s="27">
        <f t="shared" si="86"/>
        <v>0</v>
      </c>
      <c r="AC102" s="27">
        <f t="shared" si="87"/>
        <v>0</v>
      </c>
      <c r="AD102" s="27">
        <f t="shared" si="88"/>
        <v>0</v>
      </c>
      <c r="AE102" s="27">
        <f t="shared" si="89"/>
        <v>0</v>
      </c>
      <c r="AF102" s="27">
        <f t="shared" si="90"/>
        <v>0</v>
      </c>
      <c r="AG102" s="27">
        <f t="shared" si="91"/>
        <v>0</v>
      </c>
      <c r="AH102" s="27">
        <f t="shared" si="92"/>
        <v>0</v>
      </c>
      <c r="AI102" s="27">
        <f t="shared" si="93"/>
        <v>0</v>
      </c>
      <c r="AJ102" s="27">
        <f t="shared" si="94"/>
        <v>0</v>
      </c>
      <c r="AK102" s="27">
        <f t="shared" si="95"/>
        <v>0</v>
      </c>
      <c r="AL102" s="27">
        <f t="shared" si="83"/>
        <v>0</v>
      </c>
      <c r="AM102" s="27"/>
      <c r="AN102" s="28"/>
      <c r="AO102" s="27">
        <f t="shared" si="84"/>
        <v>0</v>
      </c>
      <c r="AP102" s="54">
        <f t="shared" si="99"/>
        <v>0</v>
      </c>
      <c r="AQ102" s="54">
        <f t="shared" si="100"/>
        <v>0</v>
      </c>
      <c r="AR102" s="54">
        <f t="shared" si="101"/>
        <v>0</v>
      </c>
      <c r="AS102" s="27">
        <f t="shared" si="102"/>
        <v>0</v>
      </c>
      <c r="AT102" s="27">
        <f t="shared" si="103"/>
        <v>0</v>
      </c>
      <c r="AU102" s="27">
        <f t="shared" si="104"/>
        <v>0</v>
      </c>
      <c r="AV102" s="27">
        <f t="shared" si="105"/>
        <v>0</v>
      </c>
      <c r="AW102" s="27">
        <f t="shared" si="81"/>
        <v>0</v>
      </c>
      <c r="AX102" s="27">
        <f t="shared" si="82"/>
        <v>0</v>
      </c>
      <c r="AY102" s="27">
        <f t="shared" si="106"/>
        <v>0</v>
      </c>
    </row>
    <row r="103" spans="1:51" ht="13" customHeight="1" x14ac:dyDescent="0.25">
      <c r="A103" s="6" t="s">
        <v>65</v>
      </c>
      <c r="B103" s="111">
        <v>101</v>
      </c>
      <c r="C103" s="6"/>
      <c r="D103" s="6"/>
      <c r="E103" s="24">
        <f t="shared" si="96"/>
        <v>0</v>
      </c>
      <c r="F103" s="24">
        <f t="shared" si="97"/>
        <v>0</v>
      </c>
      <c r="G103" s="25">
        <f t="shared" si="98"/>
        <v>0</v>
      </c>
      <c r="H103" s="46"/>
      <c r="I103" s="8"/>
      <c r="J103" s="46"/>
      <c r="K103" s="8"/>
      <c r="L103" s="8"/>
      <c r="M103" s="46"/>
      <c r="N103" s="46"/>
      <c r="O103" s="46"/>
      <c r="P103" s="8"/>
      <c r="Q103" s="8"/>
      <c r="R103" s="46"/>
      <c r="S103" s="76"/>
      <c r="T103" s="8"/>
      <c r="U103" s="67"/>
      <c r="V103" s="7"/>
      <c r="Z103" s="27">
        <f t="shared" si="85"/>
        <v>0</v>
      </c>
      <c r="AA103" s="27">
        <f t="shared" si="68"/>
        <v>0</v>
      </c>
      <c r="AB103" s="27">
        <f t="shared" si="86"/>
        <v>0</v>
      </c>
      <c r="AC103" s="27">
        <f t="shared" si="87"/>
        <v>0</v>
      </c>
      <c r="AD103" s="27">
        <f t="shared" si="88"/>
        <v>0</v>
      </c>
      <c r="AE103" s="27">
        <f t="shared" si="89"/>
        <v>0</v>
      </c>
      <c r="AF103" s="27">
        <f t="shared" si="90"/>
        <v>0</v>
      </c>
      <c r="AG103" s="27">
        <f t="shared" si="91"/>
        <v>0</v>
      </c>
      <c r="AH103" s="27">
        <f t="shared" si="92"/>
        <v>0</v>
      </c>
      <c r="AI103" s="27">
        <f t="shared" si="93"/>
        <v>0</v>
      </c>
      <c r="AJ103" s="27">
        <f t="shared" si="94"/>
        <v>0</v>
      </c>
      <c r="AK103" s="27">
        <f t="shared" si="95"/>
        <v>0</v>
      </c>
      <c r="AL103" s="27">
        <f t="shared" si="83"/>
        <v>0</v>
      </c>
      <c r="AM103" s="27"/>
      <c r="AN103" s="28"/>
      <c r="AO103" s="27">
        <f t="shared" si="84"/>
        <v>0</v>
      </c>
      <c r="AP103" s="54">
        <f t="shared" si="99"/>
        <v>0</v>
      </c>
      <c r="AQ103" s="54">
        <f t="shared" si="100"/>
        <v>0</v>
      </c>
      <c r="AR103" s="54">
        <f t="shared" si="101"/>
        <v>0</v>
      </c>
      <c r="AS103" s="27">
        <f t="shared" si="102"/>
        <v>0</v>
      </c>
      <c r="AT103" s="27">
        <f t="shared" si="103"/>
        <v>0</v>
      </c>
      <c r="AU103" s="27">
        <f t="shared" si="104"/>
        <v>0</v>
      </c>
      <c r="AV103" s="27">
        <f t="shared" si="105"/>
        <v>0</v>
      </c>
      <c r="AW103" s="27">
        <f t="shared" si="81"/>
        <v>0</v>
      </c>
      <c r="AX103" s="27">
        <f t="shared" si="82"/>
        <v>0</v>
      </c>
      <c r="AY103" s="27">
        <f t="shared" si="106"/>
        <v>0</v>
      </c>
    </row>
    <row r="104" spans="1:51" ht="13" customHeight="1" x14ac:dyDescent="0.25">
      <c r="A104" s="8" t="s">
        <v>35</v>
      </c>
      <c r="B104" s="111">
        <v>102</v>
      </c>
      <c r="C104" s="6"/>
      <c r="D104" s="29"/>
      <c r="E104" s="24">
        <f t="shared" si="96"/>
        <v>0</v>
      </c>
      <c r="F104" s="24">
        <f t="shared" si="97"/>
        <v>0</v>
      </c>
      <c r="G104" s="25">
        <f t="shared" si="98"/>
        <v>0</v>
      </c>
      <c r="H104" s="44"/>
      <c r="I104" s="21"/>
      <c r="J104" s="44"/>
      <c r="K104" s="11"/>
      <c r="L104" s="21"/>
      <c r="M104" s="49"/>
      <c r="N104" s="44"/>
      <c r="O104" s="44"/>
      <c r="P104" s="21"/>
      <c r="Q104" s="33"/>
      <c r="R104" s="47"/>
      <c r="S104" s="77"/>
      <c r="T104" s="11"/>
      <c r="U104" s="66"/>
      <c r="V104" s="58"/>
      <c r="X104" s="55"/>
      <c r="Y104" s="28"/>
      <c r="Z104" s="27">
        <f t="shared" si="85"/>
        <v>0</v>
      </c>
      <c r="AA104" s="27">
        <f t="shared" si="68"/>
        <v>0</v>
      </c>
      <c r="AB104" s="27">
        <f t="shared" si="86"/>
        <v>0</v>
      </c>
      <c r="AC104" s="27">
        <f t="shared" si="87"/>
        <v>0</v>
      </c>
      <c r="AD104" s="27">
        <f t="shared" si="88"/>
        <v>0</v>
      </c>
      <c r="AE104" s="27">
        <f t="shared" si="89"/>
        <v>0</v>
      </c>
      <c r="AF104" s="27">
        <f t="shared" si="90"/>
        <v>0</v>
      </c>
      <c r="AG104" s="27">
        <f t="shared" si="91"/>
        <v>0</v>
      </c>
      <c r="AH104" s="27">
        <f t="shared" si="92"/>
        <v>0</v>
      </c>
      <c r="AI104" s="27">
        <f t="shared" si="93"/>
        <v>0</v>
      </c>
      <c r="AJ104" s="27">
        <f t="shared" si="94"/>
        <v>0</v>
      </c>
      <c r="AK104" s="27">
        <f t="shared" si="95"/>
        <v>0</v>
      </c>
      <c r="AL104" s="27">
        <f t="shared" si="83"/>
        <v>0</v>
      </c>
      <c r="AM104" s="27"/>
      <c r="AN104" s="28"/>
      <c r="AO104" s="27">
        <f t="shared" si="84"/>
        <v>0</v>
      </c>
      <c r="AP104" s="54">
        <f t="shared" si="99"/>
        <v>0</v>
      </c>
      <c r="AQ104" s="54">
        <f t="shared" si="100"/>
        <v>0</v>
      </c>
      <c r="AR104" s="54">
        <f t="shared" si="101"/>
        <v>0</v>
      </c>
      <c r="AS104" s="27">
        <f t="shared" si="102"/>
        <v>0</v>
      </c>
      <c r="AT104" s="27">
        <f t="shared" si="103"/>
        <v>0</v>
      </c>
      <c r="AU104" s="27">
        <f t="shared" si="104"/>
        <v>0</v>
      </c>
      <c r="AV104" s="27">
        <f t="shared" si="105"/>
        <v>0</v>
      </c>
      <c r="AW104" s="27">
        <f t="shared" si="81"/>
        <v>0</v>
      </c>
      <c r="AX104" s="27">
        <f t="shared" si="82"/>
        <v>0</v>
      </c>
      <c r="AY104" s="27">
        <f t="shared" si="106"/>
        <v>0</v>
      </c>
    </row>
    <row r="105" spans="1:51" ht="13" customHeight="1" x14ac:dyDescent="0.25">
      <c r="A105" s="6" t="s">
        <v>74</v>
      </c>
      <c r="B105" s="111">
        <v>103</v>
      </c>
      <c r="C105" s="6"/>
      <c r="D105" s="6"/>
      <c r="E105" s="24">
        <f t="shared" si="96"/>
        <v>0</v>
      </c>
      <c r="F105" s="24">
        <f t="shared" si="97"/>
        <v>0</v>
      </c>
      <c r="G105" s="25">
        <f t="shared" si="98"/>
        <v>0</v>
      </c>
      <c r="H105" s="46"/>
      <c r="I105" s="8"/>
      <c r="J105" s="46"/>
      <c r="K105" s="8"/>
      <c r="L105" s="8"/>
      <c r="M105" s="46"/>
      <c r="N105" s="46"/>
      <c r="O105" s="46"/>
      <c r="P105" s="8"/>
      <c r="Q105" s="8"/>
      <c r="R105" s="46"/>
      <c r="S105" s="8"/>
      <c r="T105" s="8"/>
      <c r="U105" s="67"/>
      <c r="V105" s="7"/>
      <c r="Z105" s="27">
        <f t="shared" si="85"/>
        <v>0</v>
      </c>
      <c r="AA105" s="27">
        <f t="shared" si="68"/>
        <v>0</v>
      </c>
      <c r="AB105" s="27">
        <f t="shared" si="86"/>
        <v>0</v>
      </c>
      <c r="AC105" s="27">
        <f t="shared" si="87"/>
        <v>0</v>
      </c>
      <c r="AD105" s="27">
        <f t="shared" si="88"/>
        <v>0</v>
      </c>
      <c r="AE105" s="27">
        <f t="shared" si="89"/>
        <v>0</v>
      </c>
      <c r="AF105" s="27">
        <f t="shared" si="90"/>
        <v>0</v>
      </c>
      <c r="AG105" s="27">
        <f t="shared" si="91"/>
        <v>0</v>
      </c>
      <c r="AH105" s="27">
        <f t="shared" si="92"/>
        <v>0</v>
      </c>
      <c r="AI105" s="27">
        <f t="shared" si="93"/>
        <v>0</v>
      </c>
      <c r="AJ105" s="27">
        <f t="shared" si="94"/>
        <v>0</v>
      </c>
      <c r="AK105" s="27">
        <f t="shared" si="95"/>
        <v>0</v>
      </c>
      <c r="AL105" s="27">
        <f t="shared" si="83"/>
        <v>0</v>
      </c>
      <c r="AM105" s="27"/>
      <c r="AN105" s="28"/>
      <c r="AO105" s="27">
        <f t="shared" si="84"/>
        <v>0</v>
      </c>
      <c r="AP105" s="54">
        <f t="shared" si="99"/>
        <v>0</v>
      </c>
      <c r="AQ105" s="54">
        <f t="shared" si="100"/>
        <v>0</v>
      </c>
      <c r="AR105" s="54">
        <f t="shared" si="101"/>
        <v>0</v>
      </c>
      <c r="AS105" s="27">
        <f t="shared" si="102"/>
        <v>0</v>
      </c>
      <c r="AT105" s="27">
        <f t="shared" si="103"/>
        <v>0</v>
      </c>
      <c r="AU105" s="27">
        <f t="shared" si="104"/>
        <v>0</v>
      </c>
      <c r="AV105" s="27">
        <f t="shared" si="105"/>
        <v>0</v>
      </c>
      <c r="AW105" s="27">
        <f t="shared" si="81"/>
        <v>0</v>
      </c>
      <c r="AX105" s="27">
        <f t="shared" si="82"/>
        <v>0</v>
      </c>
      <c r="AY105" s="27">
        <f t="shared" si="106"/>
        <v>0</v>
      </c>
    </row>
    <row r="106" spans="1:51" ht="13" customHeight="1" x14ac:dyDescent="0.25">
      <c r="A106" s="12" t="s">
        <v>95</v>
      </c>
      <c r="B106" s="111">
        <v>104</v>
      </c>
      <c r="C106" s="29"/>
      <c r="D106" s="21"/>
      <c r="E106" s="24">
        <f t="shared" si="96"/>
        <v>0</v>
      </c>
      <c r="F106" s="24">
        <f t="shared" si="97"/>
        <v>0</v>
      </c>
      <c r="G106" s="25">
        <f t="shared" si="98"/>
        <v>0</v>
      </c>
      <c r="H106" s="44"/>
      <c r="I106" s="11"/>
      <c r="J106" s="44"/>
      <c r="K106" s="105"/>
      <c r="L106" s="11"/>
      <c r="M106" s="44"/>
      <c r="N106" s="44"/>
      <c r="O106" s="44"/>
      <c r="P106" s="33"/>
      <c r="Q106" s="33"/>
      <c r="R106" s="46"/>
      <c r="S106" s="33"/>
      <c r="T106" s="33"/>
      <c r="U106" s="68"/>
      <c r="V106" s="59"/>
      <c r="X106" s="55"/>
      <c r="Y106" s="28"/>
      <c r="Z106" s="27">
        <f t="shared" si="85"/>
        <v>0</v>
      </c>
      <c r="AA106" s="27">
        <f t="shared" si="68"/>
        <v>0</v>
      </c>
      <c r="AB106" s="27">
        <f t="shared" si="86"/>
        <v>0</v>
      </c>
      <c r="AC106" s="27">
        <f t="shared" si="87"/>
        <v>0</v>
      </c>
      <c r="AD106" s="27">
        <f t="shared" si="88"/>
        <v>0</v>
      </c>
      <c r="AE106" s="27">
        <f t="shared" si="89"/>
        <v>0</v>
      </c>
      <c r="AF106" s="27">
        <f t="shared" si="90"/>
        <v>0</v>
      </c>
      <c r="AG106" s="27">
        <f t="shared" si="91"/>
        <v>0</v>
      </c>
      <c r="AH106" s="27">
        <f t="shared" si="92"/>
        <v>0</v>
      </c>
      <c r="AI106" s="27">
        <f t="shared" si="93"/>
        <v>0</v>
      </c>
      <c r="AJ106" s="27">
        <f t="shared" si="94"/>
        <v>0</v>
      </c>
      <c r="AK106" s="27">
        <f t="shared" si="95"/>
        <v>0</v>
      </c>
      <c r="AL106" s="27">
        <f t="shared" si="83"/>
        <v>0</v>
      </c>
      <c r="AM106" s="27"/>
      <c r="AN106" s="28"/>
      <c r="AO106" s="27">
        <f t="shared" si="84"/>
        <v>0</v>
      </c>
      <c r="AP106" s="54">
        <f t="shared" si="99"/>
        <v>0</v>
      </c>
      <c r="AQ106" s="54">
        <f t="shared" si="100"/>
        <v>0</v>
      </c>
      <c r="AR106" s="54">
        <f t="shared" si="101"/>
        <v>0</v>
      </c>
      <c r="AS106" s="27">
        <f t="shared" si="102"/>
        <v>0</v>
      </c>
      <c r="AT106" s="27">
        <f t="shared" si="103"/>
        <v>0</v>
      </c>
      <c r="AU106" s="27">
        <f t="shared" si="104"/>
        <v>0</v>
      </c>
      <c r="AV106" s="27">
        <f t="shared" si="105"/>
        <v>0</v>
      </c>
      <c r="AW106" s="27">
        <f t="shared" si="81"/>
        <v>0</v>
      </c>
      <c r="AX106" s="27">
        <f t="shared" si="82"/>
        <v>0</v>
      </c>
      <c r="AY106" s="27">
        <f t="shared" si="106"/>
        <v>0</v>
      </c>
    </row>
  </sheetData>
  <sortState xmlns:xlrd2="http://schemas.microsoft.com/office/spreadsheetml/2017/richdata2" ref="A3:AY106">
    <sortCondition descending="1" ref="F3:F106"/>
    <sortCondition descending="1" ref="V3:V106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85B3-93DF-438A-9C4D-CDF27F7D007A}">
  <dimension ref="A1:R16"/>
  <sheetViews>
    <sheetView workbookViewId="0">
      <selection activeCell="G13" sqref="G13"/>
    </sheetView>
  </sheetViews>
  <sheetFormatPr baseColWidth="10" defaultRowHeight="12.5" x14ac:dyDescent="0.25"/>
  <cols>
    <col min="1" max="1" width="5" style="1" customWidth="1"/>
    <col min="2" max="2" width="17.54296875" bestFit="1" customWidth="1"/>
    <col min="3" max="3" width="7.36328125" bestFit="1" customWidth="1"/>
    <col min="4" max="4" width="8.90625" bestFit="1" customWidth="1"/>
    <col min="6" max="6" width="8" bestFit="1" customWidth="1"/>
  </cols>
  <sheetData>
    <row r="1" spans="1:18" x14ac:dyDescent="0.25">
      <c r="A1" s="94">
        <v>7</v>
      </c>
      <c r="B1" s="35" t="s">
        <v>77</v>
      </c>
      <c r="C1" s="35">
        <f t="shared" ref="C1:C14" si="0">D1/11433.58*1000</f>
        <v>930.16797888325436</v>
      </c>
      <c r="D1">
        <v>10635.15</v>
      </c>
      <c r="E1" s="5"/>
      <c r="F1" s="38"/>
      <c r="R1" s="37"/>
    </row>
    <row r="2" spans="1:18" x14ac:dyDescent="0.25">
      <c r="A2" s="94">
        <v>8</v>
      </c>
      <c r="B2" s="35" t="s">
        <v>136</v>
      </c>
      <c r="C2" s="35">
        <f t="shared" si="0"/>
        <v>911.10395869010404</v>
      </c>
      <c r="D2">
        <v>10417.18</v>
      </c>
      <c r="E2" s="5"/>
      <c r="F2" s="38"/>
      <c r="R2" s="37"/>
    </row>
    <row r="3" spans="1:18" x14ac:dyDescent="0.25">
      <c r="A3" s="94">
        <v>13</v>
      </c>
      <c r="B3" s="35" t="s">
        <v>108</v>
      </c>
      <c r="C3" s="35">
        <f t="shared" si="0"/>
        <v>801.88969684035976</v>
      </c>
      <c r="D3">
        <v>9168.4699999999993</v>
      </c>
      <c r="E3" s="5"/>
      <c r="F3" s="38"/>
    </row>
    <row r="4" spans="1:18" x14ac:dyDescent="0.25">
      <c r="A4" s="94">
        <v>4</v>
      </c>
      <c r="B4" s="35" t="s">
        <v>84</v>
      </c>
      <c r="C4" s="35">
        <f t="shared" si="0"/>
        <v>962.94861277045345</v>
      </c>
      <c r="D4">
        <v>11009.95</v>
      </c>
      <c r="E4" s="5"/>
      <c r="F4" s="38"/>
      <c r="R4" s="37"/>
    </row>
    <row r="5" spans="1:18" x14ac:dyDescent="0.25">
      <c r="A5" s="94">
        <v>6</v>
      </c>
      <c r="B5" s="35" t="s">
        <v>103</v>
      </c>
      <c r="C5" s="35">
        <f t="shared" si="0"/>
        <v>937.47277755523635</v>
      </c>
      <c r="D5">
        <v>10718.67</v>
      </c>
      <c r="E5" s="5"/>
      <c r="F5" s="38"/>
      <c r="R5" s="37"/>
    </row>
    <row r="6" spans="1:18" x14ac:dyDescent="0.25">
      <c r="A6" s="94">
        <v>14</v>
      </c>
      <c r="B6" s="35" t="s">
        <v>138</v>
      </c>
      <c r="C6" s="35">
        <f t="shared" si="0"/>
        <v>788.49756594172607</v>
      </c>
      <c r="D6">
        <v>9015.35</v>
      </c>
      <c r="E6" s="5"/>
      <c r="F6" s="38"/>
    </row>
    <row r="7" spans="1:18" x14ac:dyDescent="0.25">
      <c r="A7" s="94">
        <v>5</v>
      </c>
      <c r="B7" s="35" t="s">
        <v>78</v>
      </c>
      <c r="C7" s="35">
        <f t="shared" si="0"/>
        <v>941.66394077795417</v>
      </c>
      <c r="D7">
        <v>10766.59</v>
      </c>
      <c r="E7" s="5"/>
      <c r="F7" s="38"/>
      <c r="R7" s="37"/>
    </row>
    <row r="8" spans="1:18" x14ac:dyDescent="0.25">
      <c r="A8" s="94">
        <v>9</v>
      </c>
      <c r="B8" s="35" t="s">
        <v>86</v>
      </c>
      <c r="C8" s="35">
        <f t="shared" si="0"/>
        <v>909.30049905628846</v>
      </c>
      <c r="D8">
        <v>10396.56</v>
      </c>
      <c r="E8" s="5"/>
      <c r="F8" s="38"/>
      <c r="R8" s="37"/>
    </row>
    <row r="9" spans="1:18" x14ac:dyDescent="0.25">
      <c r="A9" s="94">
        <v>2</v>
      </c>
      <c r="B9" s="35" t="s">
        <v>85</v>
      </c>
      <c r="C9" s="35">
        <f t="shared" si="0"/>
        <v>980.62374164522407</v>
      </c>
      <c r="D9">
        <v>11212.04</v>
      </c>
      <c r="E9" s="5"/>
      <c r="F9" s="38"/>
      <c r="R9" s="37"/>
    </row>
    <row r="10" spans="1:18" x14ac:dyDescent="0.25">
      <c r="A10" s="94">
        <v>11</v>
      </c>
      <c r="B10" s="35" t="s">
        <v>137</v>
      </c>
      <c r="C10" s="35">
        <f t="shared" si="0"/>
        <v>822.00063322249025</v>
      </c>
      <c r="D10">
        <v>9398.41</v>
      </c>
      <c r="E10" s="5"/>
      <c r="F10" s="38"/>
      <c r="R10" s="37"/>
    </row>
    <row r="11" spans="1:18" x14ac:dyDescent="0.25">
      <c r="A11" s="94">
        <v>3</v>
      </c>
      <c r="B11" s="35" t="s">
        <v>87</v>
      </c>
      <c r="C11" s="35">
        <f t="shared" si="0"/>
        <v>963.29233713325129</v>
      </c>
      <c r="D11">
        <v>11013.88</v>
      </c>
      <c r="E11" s="5"/>
      <c r="F11" s="38"/>
      <c r="R11" s="37"/>
    </row>
    <row r="12" spans="1:18" x14ac:dyDescent="0.25">
      <c r="A12" s="94">
        <v>1</v>
      </c>
      <c r="B12" s="35" t="s">
        <v>75</v>
      </c>
      <c r="C12" s="35">
        <f t="shared" si="0"/>
        <v>1000</v>
      </c>
      <c r="D12">
        <v>11433.58</v>
      </c>
      <c r="E12" s="5"/>
      <c r="F12" s="38"/>
      <c r="R12" s="37"/>
    </row>
    <row r="13" spans="1:18" x14ac:dyDescent="0.25">
      <c r="A13" s="94">
        <v>10</v>
      </c>
      <c r="B13" s="35" t="s">
        <v>89</v>
      </c>
      <c r="C13" s="35">
        <f t="shared" si="0"/>
        <v>888.93767306477935</v>
      </c>
      <c r="D13">
        <v>10163.74</v>
      </c>
      <c r="E13" s="5"/>
      <c r="F13" s="38"/>
      <c r="R13" s="37"/>
    </row>
    <row r="14" spans="1:18" x14ac:dyDescent="0.25">
      <c r="A14" s="94">
        <v>12</v>
      </c>
      <c r="B14" s="35" t="s">
        <v>109</v>
      </c>
      <c r="C14" s="35">
        <f t="shared" si="0"/>
        <v>812.14895072234594</v>
      </c>
      <c r="D14">
        <v>9285.77</v>
      </c>
      <c r="E14" s="5"/>
      <c r="F14" s="38"/>
    </row>
    <row r="15" spans="1:18" x14ac:dyDescent="0.25">
      <c r="A15" s="94"/>
      <c r="B15" s="35"/>
      <c r="C15" s="35"/>
      <c r="E15" s="5"/>
      <c r="F15" s="38"/>
    </row>
    <row r="16" spans="1:18" x14ac:dyDescent="0.25">
      <c r="A16" s="94"/>
      <c r="B16" s="35"/>
      <c r="C16" s="35"/>
      <c r="E16" s="5"/>
      <c r="F16" s="38"/>
    </row>
  </sheetData>
  <sortState xmlns:xlrd2="http://schemas.microsoft.com/office/spreadsheetml/2017/richdata2" ref="A1:R16">
    <sortCondition ref="B1:B1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74CF2-B57F-4BB1-B2E0-AA5EC578BBD8}">
  <dimension ref="A1:U10"/>
  <sheetViews>
    <sheetView workbookViewId="0">
      <selection activeCell="J17" sqref="J17"/>
    </sheetView>
  </sheetViews>
  <sheetFormatPr baseColWidth="10" defaultRowHeight="12.5" x14ac:dyDescent="0.25"/>
  <cols>
    <col min="1" max="1" width="2.81640625" bestFit="1" customWidth="1"/>
    <col min="2" max="2" width="22.6328125" style="35" customWidth="1"/>
    <col min="3" max="3" width="8.90625" style="35" bestFit="1" customWidth="1"/>
    <col min="4" max="4" width="9.36328125" bestFit="1" customWidth="1"/>
    <col min="5" max="5" width="8.36328125" bestFit="1" customWidth="1"/>
    <col min="6" max="6" width="7.36328125" bestFit="1" customWidth="1"/>
    <col min="7" max="7" width="3.81640625" bestFit="1" customWidth="1"/>
    <col min="8" max="8" width="8" bestFit="1" customWidth="1"/>
  </cols>
  <sheetData>
    <row r="1" spans="1:21" x14ac:dyDescent="0.25">
      <c r="A1">
        <v>1</v>
      </c>
      <c r="B1" s="35" t="s">
        <v>139</v>
      </c>
      <c r="D1" s="52"/>
      <c r="U1" s="37"/>
    </row>
    <row r="2" spans="1:21" x14ac:dyDescent="0.25">
      <c r="A2">
        <v>2</v>
      </c>
      <c r="B2" s="35" t="s">
        <v>134</v>
      </c>
      <c r="D2" s="52"/>
      <c r="U2" s="37"/>
    </row>
    <row r="3" spans="1:21" x14ac:dyDescent="0.25">
      <c r="A3">
        <v>3</v>
      </c>
      <c r="B3" s="35" t="s">
        <v>140</v>
      </c>
      <c r="D3" s="52"/>
      <c r="U3" s="37"/>
    </row>
    <row r="4" spans="1:21" x14ac:dyDescent="0.25">
      <c r="A4">
        <v>4</v>
      </c>
      <c r="B4" s="35" t="s">
        <v>141</v>
      </c>
      <c r="D4" s="52"/>
      <c r="E4" s="4"/>
      <c r="F4" s="4"/>
      <c r="G4" s="5"/>
      <c r="H4" s="38"/>
    </row>
    <row r="5" spans="1:21" x14ac:dyDescent="0.25">
      <c r="A5">
        <v>5</v>
      </c>
      <c r="B5" s="35" t="s">
        <v>142</v>
      </c>
      <c r="D5" s="52"/>
      <c r="E5" s="4"/>
      <c r="F5" s="4"/>
      <c r="G5" s="5"/>
      <c r="H5" s="38"/>
    </row>
    <row r="6" spans="1:21" x14ac:dyDescent="0.25">
      <c r="A6">
        <v>6</v>
      </c>
      <c r="B6" s="35" t="s">
        <v>135</v>
      </c>
      <c r="D6" s="52"/>
      <c r="E6" s="4"/>
      <c r="F6" s="4"/>
      <c r="G6" s="5"/>
      <c r="H6" s="38"/>
    </row>
    <row r="7" spans="1:21" x14ac:dyDescent="0.25">
      <c r="A7">
        <v>7</v>
      </c>
      <c r="B7" s="35" t="s">
        <v>143</v>
      </c>
      <c r="D7" s="52"/>
      <c r="E7" s="4"/>
      <c r="F7" s="4"/>
      <c r="G7" s="5"/>
      <c r="H7" s="38"/>
    </row>
    <row r="8" spans="1:21" x14ac:dyDescent="0.25">
      <c r="A8">
        <v>8</v>
      </c>
      <c r="B8" s="35" t="s">
        <v>144</v>
      </c>
      <c r="D8" s="52"/>
      <c r="U8" s="37"/>
    </row>
    <row r="9" spans="1:21" x14ac:dyDescent="0.25">
      <c r="A9">
        <v>9</v>
      </c>
      <c r="B9" s="35" t="s">
        <v>72</v>
      </c>
      <c r="D9" s="52"/>
      <c r="E9" s="4"/>
      <c r="F9" s="4"/>
      <c r="G9" s="5"/>
      <c r="H9" s="38"/>
    </row>
    <row r="10" spans="1:21" x14ac:dyDescent="0.25">
      <c r="A10">
        <v>10</v>
      </c>
      <c r="B10" s="35" t="s">
        <v>145</v>
      </c>
    </row>
  </sheetData>
  <sortState xmlns:xlrd2="http://schemas.microsoft.com/office/spreadsheetml/2017/richdata2" ref="A1:U9">
    <sortCondition ref="B1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78F2-241F-451B-B7B0-79B2843B2A0F}">
  <dimension ref="A1:D21"/>
  <sheetViews>
    <sheetView workbookViewId="0">
      <selection activeCell="I16" sqref="I16"/>
    </sheetView>
  </sheetViews>
  <sheetFormatPr baseColWidth="10" defaultRowHeight="12.5" x14ac:dyDescent="0.25"/>
  <cols>
    <col min="1" max="1" width="2.81640625" bestFit="1" customWidth="1"/>
    <col min="2" max="2" width="17.90625" style="35" bestFit="1" customWidth="1"/>
    <col min="3" max="3" width="9" customWidth="1"/>
    <col min="4" max="4" width="8.90625" style="35" bestFit="1" customWidth="1"/>
  </cols>
  <sheetData>
    <row r="1" spans="1:4" x14ac:dyDescent="0.25">
      <c r="A1">
        <v>4</v>
      </c>
      <c r="B1" s="35" t="s">
        <v>111</v>
      </c>
      <c r="C1" s="52">
        <f t="shared" ref="C1:C10" si="0">D1/5783.96*1000</f>
        <v>960.81923111501465</v>
      </c>
      <c r="D1" s="35">
        <v>5557.34</v>
      </c>
    </row>
    <row r="2" spans="1:4" x14ac:dyDescent="0.25">
      <c r="A2" s="3">
        <v>6</v>
      </c>
      <c r="B2" s="35" t="s">
        <v>79</v>
      </c>
      <c r="C2" s="52">
        <f t="shared" si="0"/>
        <v>934.81282719797514</v>
      </c>
      <c r="D2" s="35">
        <v>5406.92</v>
      </c>
    </row>
    <row r="3" spans="1:4" x14ac:dyDescent="0.25">
      <c r="A3" s="3">
        <v>1</v>
      </c>
      <c r="B3" s="35" t="s">
        <v>110</v>
      </c>
      <c r="C3" s="52">
        <f t="shared" si="0"/>
        <v>1000</v>
      </c>
      <c r="D3" s="35">
        <v>5783.96</v>
      </c>
    </row>
    <row r="4" spans="1:4" x14ac:dyDescent="0.25">
      <c r="A4" s="3">
        <v>10</v>
      </c>
      <c r="B4" s="35" t="s">
        <v>113</v>
      </c>
      <c r="C4" s="52">
        <f t="shared" si="0"/>
        <v>0</v>
      </c>
      <c r="D4" s="35">
        <v>0</v>
      </c>
    </row>
    <row r="5" spans="1:4" x14ac:dyDescent="0.25">
      <c r="A5" s="3">
        <v>5</v>
      </c>
      <c r="B5" s="35" t="s">
        <v>82</v>
      </c>
      <c r="C5" s="52">
        <f t="shared" si="0"/>
        <v>941.65761865573074</v>
      </c>
      <c r="D5" s="35">
        <v>5446.51</v>
      </c>
    </row>
    <row r="6" spans="1:4" x14ac:dyDescent="0.25">
      <c r="A6" s="3">
        <v>7</v>
      </c>
      <c r="B6" s="35" t="s">
        <v>76</v>
      </c>
      <c r="C6" s="52">
        <f t="shared" si="0"/>
        <v>900.30705606539459</v>
      </c>
      <c r="D6" s="35">
        <v>5207.34</v>
      </c>
    </row>
    <row r="7" spans="1:4" x14ac:dyDescent="0.25">
      <c r="A7" s="3">
        <v>9</v>
      </c>
      <c r="B7" s="35" t="s">
        <v>112</v>
      </c>
      <c r="C7" s="52">
        <f t="shared" si="0"/>
        <v>633.6627500881749</v>
      </c>
      <c r="D7" s="35">
        <v>3665.08</v>
      </c>
    </row>
    <row r="8" spans="1:4" x14ac:dyDescent="0.25">
      <c r="A8">
        <v>3</v>
      </c>
      <c r="B8" s="35" t="s">
        <v>78</v>
      </c>
      <c r="C8" s="52">
        <f t="shared" si="0"/>
        <v>984.25127421351453</v>
      </c>
      <c r="D8" s="35">
        <v>5692.87</v>
      </c>
    </row>
    <row r="9" spans="1:4" x14ac:dyDescent="0.25">
      <c r="A9">
        <v>2</v>
      </c>
      <c r="B9" s="35" t="s">
        <v>75</v>
      </c>
      <c r="C9" s="52">
        <f t="shared" si="0"/>
        <v>985.35086688013052</v>
      </c>
      <c r="D9" s="35">
        <v>5699.23</v>
      </c>
    </row>
    <row r="10" spans="1:4" x14ac:dyDescent="0.25">
      <c r="A10" s="3">
        <v>8</v>
      </c>
      <c r="B10" s="35" t="s">
        <v>146</v>
      </c>
      <c r="C10" s="52">
        <f t="shared" si="0"/>
        <v>804.0408301578849</v>
      </c>
      <c r="D10" s="35">
        <v>4650.54</v>
      </c>
    </row>
    <row r="11" spans="1:4" x14ac:dyDescent="0.25">
      <c r="A11" s="3"/>
      <c r="C11" s="52"/>
    </row>
    <row r="12" spans="1:4" x14ac:dyDescent="0.25">
      <c r="A12" s="3"/>
      <c r="C12" s="52"/>
    </row>
    <row r="13" spans="1:4" x14ac:dyDescent="0.25">
      <c r="A13" s="3"/>
      <c r="C13" s="52"/>
    </row>
    <row r="14" spans="1:4" x14ac:dyDescent="0.25">
      <c r="A14" s="3"/>
      <c r="C14" s="52"/>
    </row>
    <row r="15" spans="1:4" x14ac:dyDescent="0.25">
      <c r="C15" s="52"/>
    </row>
    <row r="16" spans="1:4" x14ac:dyDescent="0.25">
      <c r="A16" s="3"/>
      <c r="C16" s="52"/>
    </row>
    <row r="17" spans="1:3" x14ac:dyDescent="0.25">
      <c r="A17" s="3"/>
      <c r="C17" s="52"/>
    </row>
    <row r="18" spans="1:3" x14ac:dyDescent="0.25">
      <c r="A18" s="3"/>
      <c r="C18" s="52"/>
    </row>
    <row r="19" spans="1:3" x14ac:dyDescent="0.25">
      <c r="A19" s="3"/>
      <c r="C19" s="52"/>
    </row>
    <row r="20" spans="1:3" x14ac:dyDescent="0.25">
      <c r="A20" s="3"/>
      <c r="C20" s="52"/>
    </row>
    <row r="21" spans="1:3" x14ac:dyDescent="0.25">
      <c r="A21" s="3"/>
      <c r="C21" s="52"/>
    </row>
  </sheetData>
  <sortState xmlns:xlrd2="http://schemas.microsoft.com/office/spreadsheetml/2017/richdata2" ref="A1:E22">
    <sortCondition ref="B1:B22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FA7B5-49DB-4F75-851A-7269037F1C05}">
  <dimension ref="A1:H16"/>
  <sheetViews>
    <sheetView workbookViewId="0">
      <selection activeCell="G15" sqref="G15"/>
    </sheetView>
  </sheetViews>
  <sheetFormatPr baseColWidth="10" defaultRowHeight="12.5" x14ac:dyDescent="0.25"/>
  <cols>
    <col min="1" max="1" width="5" style="1" customWidth="1"/>
    <col min="2" max="2" width="19.7265625" style="35" customWidth="1"/>
    <col min="4" max="4" width="7.90625" style="35" bestFit="1" customWidth="1"/>
    <col min="5" max="8" width="10.90625" style="35"/>
  </cols>
  <sheetData>
    <row r="1" spans="1:5" x14ac:dyDescent="0.25">
      <c r="A1" s="1">
        <v>1</v>
      </c>
      <c r="B1" s="35" t="s">
        <v>147</v>
      </c>
      <c r="E1" s="52"/>
    </row>
    <row r="2" spans="1:5" x14ac:dyDescent="0.25">
      <c r="A2" s="94">
        <v>2</v>
      </c>
      <c r="B2" s="35" t="s">
        <v>148</v>
      </c>
      <c r="E2" s="52"/>
    </row>
    <row r="3" spans="1:5" x14ac:dyDescent="0.25">
      <c r="A3" s="94">
        <v>3</v>
      </c>
      <c r="B3" s="35" t="s">
        <v>149</v>
      </c>
      <c r="E3" s="52"/>
    </row>
    <row r="4" spans="1:5" x14ac:dyDescent="0.25">
      <c r="A4" s="94">
        <v>4</v>
      </c>
      <c r="B4" s="35" t="s">
        <v>150</v>
      </c>
      <c r="E4" s="52"/>
    </row>
    <row r="5" spans="1:5" x14ac:dyDescent="0.25">
      <c r="A5" s="94">
        <v>5</v>
      </c>
      <c r="B5" s="35" t="s">
        <v>151</v>
      </c>
      <c r="E5" s="52"/>
    </row>
    <row r="6" spans="1:5" x14ac:dyDescent="0.25">
      <c r="A6" s="94">
        <v>6</v>
      </c>
      <c r="B6" s="35" t="s">
        <v>152</v>
      </c>
      <c r="E6" s="52"/>
    </row>
    <row r="7" spans="1:5" x14ac:dyDescent="0.25">
      <c r="A7" s="1">
        <v>7</v>
      </c>
      <c r="B7" s="35" t="s">
        <v>153</v>
      </c>
    </row>
    <row r="8" spans="1:5" x14ac:dyDescent="0.25">
      <c r="A8" s="1">
        <v>8</v>
      </c>
      <c r="B8" s="35" t="s">
        <v>154</v>
      </c>
    </row>
    <row r="9" spans="1:5" x14ac:dyDescent="0.25">
      <c r="A9" s="1">
        <v>9</v>
      </c>
      <c r="B9" s="35" t="s">
        <v>155</v>
      </c>
    </row>
    <row r="10" spans="1:5" x14ac:dyDescent="0.25">
      <c r="A10" s="1">
        <v>10</v>
      </c>
      <c r="B10" s="35" t="s">
        <v>156</v>
      </c>
    </row>
    <row r="11" spans="1:5" x14ac:dyDescent="0.25">
      <c r="A11" s="1">
        <v>11</v>
      </c>
      <c r="B11" s="35" t="s">
        <v>157</v>
      </c>
    </row>
    <row r="12" spans="1:5" x14ac:dyDescent="0.25">
      <c r="A12" s="1">
        <v>12</v>
      </c>
      <c r="B12" s="35" t="s">
        <v>158</v>
      </c>
    </row>
    <row r="13" spans="1:5" x14ac:dyDescent="0.25">
      <c r="A13" s="1">
        <v>13</v>
      </c>
      <c r="B13" s="35" t="s">
        <v>159</v>
      </c>
    </row>
    <row r="14" spans="1:5" x14ac:dyDescent="0.25">
      <c r="A14" s="1">
        <v>14</v>
      </c>
      <c r="B14" s="35" t="s">
        <v>160</v>
      </c>
    </row>
    <row r="15" spans="1:5" x14ac:dyDescent="0.25">
      <c r="A15" s="1">
        <v>15</v>
      </c>
      <c r="B15" s="35" t="s">
        <v>161</v>
      </c>
    </row>
    <row r="16" spans="1:5" x14ac:dyDescent="0.25">
      <c r="A16" s="1">
        <v>16</v>
      </c>
      <c r="B16" s="35" t="s">
        <v>162</v>
      </c>
    </row>
  </sheetData>
  <sortState xmlns:xlrd2="http://schemas.microsoft.com/office/spreadsheetml/2017/richdata2" ref="B1:H6">
    <sortCondition ref="B1:B6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5FC6-85BC-40AF-B2E8-FBF0CC5C7801}">
  <dimension ref="A1:D13"/>
  <sheetViews>
    <sheetView workbookViewId="0">
      <selection activeCell="H12" sqref="H12"/>
    </sheetView>
  </sheetViews>
  <sheetFormatPr baseColWidth="10" defaultRowHeight="12.5" x14ac:dyDescent="0.25"/>
  <cols>
    <col min="1" max="1" width="4.36328125" style="1" customWidth="1"/>
    <col min="2" max="2" width="18.7265625" style="35" customWidth="1"/>
    <col min="3" max="3" width="10.90625" style="35" customWidth="1"/>
  </cols>
  <sheetData>
    <row r="1" spans="1:4" x14ac:dyDescent="0.25">
      <c r="A1" s="1">
        <v>3</v>
      </c>
      <c r="B1" s="35" t="s">
        <v>111</v>
      </c>
      <c r="C1" s="35">
        <f t="shared" ref="C1:C13" si="0">D1/12292.43*1000</f>
        <v>991.16122686889423</v>
      </c>
      <c r="D1">
        <v>12183.78</v>
      </c>
    </row>
    <row r="2" spans="1:4" x14ac:dyDescent="0.25">
      <c r="A2" s="1">
        <v>12</v>
      </c>
      <c r="B2" s="35" t="s">
        <v>166</v>
      </c>
      <c r="C2" s="35">
        <f t="shared" si="0"/>
        <v>775.58952949091417</v>
      </c>
      <c r="D2">
        <v>9533.8799999999992</v>
      </c>
    </row>
    <row r="3" spans="1:4" x14ac:dyDescent="0.25">
      <c r="A3" s="1">
        <v>10</v>
      </c>
      <c r="B3" s="35" t="s">
        <v>165</v>
      </c>
      <c r="C3" s="35">
        <f t="shared" si="0"/>
        <v>874.27140117942508</v>
      </c>
      <c r="D3">
        <v>10746.92</v>
      </c>
    </row>
    <row r="4" spans="1:4" x14ac:dyDescent="0.25">
      <c r="A4" s="1">
        <v>13</v>
      </c>
      <c r="B4" s="35" t="s">
        <v>167</v>
      </c>
      <c r="C4" s="35">
        <f t="shared" si="0"/>
        <v>746.38049596377607</v>
      </c>
      <c r="D4">
        <v>9174.83</v>
      </c>
    </row>
    <row r="5" spans="1:4" x14ac:dyDescent="0.25">
      <c r="A5" s="1">
        <v>7</v>
      </c>
      <c r="B5" s="35" t="s">
        <v>79</v>
      </c>
      <c r="C5" s="35">
        <f t="shared" si="0"/>
        <v>928.34858526751827</v>
      </c>
      <c r="D5">
        <v>11411.66</v>
      </c>
    </row>
    <row r="6" spans="1:4" x14ac:dyDescent="0.25">
      <c r="A6" s="1">
        <v>8</v>
      </c>
      <c r="B6" s="35" t="s">
        <v>81</v>
      </c>
      <c r="C6" s="35">
        <f t="shared" si="0"/>
        <v>913.09285470814143</v>
      </c>
      <c r="D6">
        <v>11224.13</v>
      </c>
    </row>
    <row r="7" spans="1:4" x14ac:dyDescent="0.25">
      <c r="A7" s="1">
        <v>11</v>
      </c>
      <c r="B7" s="35" t="s">
        <v>83</v>
      </c>
      <c r="C7" s="35">
        <f t="shared" si="0"/>
        <v>864.77368591889478</v>
      </c>
      <c r="D7">
        <v>10630.17</v>
      </c>
    </row>
    <row r="8" spans="1:4" x14ac:dyDescent="0.25">
      <c r="A8" s="1">
        <v>6</v>
      </c>
      <c r="B8" s="35" t="s">
        <v>82</v>
      </c>
      <c r="C8" s="35">
        <f t="shared" si="0"/>
        <v>934.24164302745669</v>
      </c>
      <c r="D8">
        <v>11484.1</v>
      </c>
    </row>
    <row r="9" spans="1:4" x14ac:dyDescent="0.25">
      <c r="A9" s="1">
        <v>5</v>
      </c>
      <c r="B9" s="35" t="s">
        <v>76</v>
      </c>
      <c r="C9" s="35">
        <f t="shared" si="0"/>
        <v>946.83801331388509</v>
      </c>
      <c r="D9">
        <v>11638.94</v>
      </c>
    </row>
    <row r="10" spans="1:4" x14ac:dyDescent="0.25">
      <c r="A10" s="1">
        <v>4</v>
      </c>
      <c r="B10" s="35" t="s">
        <v>78</v>
      </c>
      <c r="C10" s="35">
        <f t="shared" si="0"/>
        <v>981.23723299624248</v>
      </c>
      <c r="D10">
        <v>12061.79</v>
      </c>
    </row>
    <row r="11" spans="1:4" x14ac:dyDescent="0.25">
      <c r="A11" s="1">
        <v>1</v>
      </c>
      <c r="B11" s="35" t="s">
        <v>85</v>
      </c>
      <c r="C11" s="35">
        <f t="shared" si="0"/>
        <v>1000.0024405264052</v>
      </c>
      <c r="D11">
        <v>12292.46</v>
      </c>
    </row>
    <row r="12" spans="1:4" x14ac:dyDescent="0.25">
      <c r="A12" s="1">
        <v>2</v>
      </c>
      <c r="B12" s="35" t="s">
        <v>75</v>
      </c>
      <c r="C12" s="35">
        <f t="shared" si="0"/>
        <v>994.87489454892147</v>
      </c>
      <c r="D12">
        <v>12229.43</v>
      </c>
    </row>
    <row r="13" spans="1:4" x14ac:dyDescent="0.25">
      <c r="A13" s="1">
        <v>9</v>
      </c>
      <c r="B13" s="35" t="s">
        <v>80</v>
      </c>
      <c r="C13" s="35">
        <f t="shared" si="0"/>
        <v>903.81560033288781</v>
      </c>
      <c r="D13">
        <v>11110.09</v>
      </c>
    </row>
  </sheetData>
  <sortState xmlns:xlrd2="http://schemas.microsoft.com/office/spreadsheetml/2017/richdata2" ref="A1:D13">
    <sortCondition ref="B1:B1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9337-515D-483A-801C-89C583066DA6}">
  <dimension ref="A1:M13"/>
  <sheetViews>
    <sheetView workbookViewId="0">
      <selection activeCell="B16" sqref="B16"/>
    </sheetView>
  </sheetViews>
  <sheetFormatPr baseColWidth="10" defaultRowHeight="12.5" x14ac:dyDescent="0.25"/>
  <cols>
    <col min="1" max="1" width="2.81640625" bestFit="1" customWidth="1"/>
    <col min="2" max="2" width="22.81640625" style="35" customWidth="1"/>
  </cols>
  <sheetData>
    <row r="1" spans="1:13" x14ac:dyDescent="0.25">
      <c r="A1">
        <v>1</v>
      </c>
      <c r="B1" s="35" t="s">
        <v>85</v>
      </c>
      <c r="C1" s="52" t="s">
        <v>193</v>
      </c>
      <c r="F1" t="s">
        <v>194</v>
      </c>
      <c r="G1" t="s">
        <v>195</v>
      </c>
      <c r="H1" t="s">
        <v>196</v>
      </c>
      <c r="J1" t="s">
        <v>197</v>
      </c>
      <c r="K1" t="s">
        <v>189</v>
      </c>
      <c r="M1" t="s">
        <v>183</v>
      </c>
    </row>
    <row r="2" spans="1:13" x14ac:dyDescent="0.25">
      <c r="A2">
        <v>2</v>
      </c>
      <c r="B2" s="35" t="s">
        <v>187</v>
      </c>
      <c r="C2" s="52" t="s">
        <v>198</v>
      </c>
      <c r="D2" t="s">
        <v>199</v>
      </c>
      <c r="F2" t="s">
        <v>200</v>
      </c>
      <c r="G2" t="s">
        <v>201</v>
      </c>
      <c r="H2">
        <v>1000</v>
      </c>
      <c r="J2" t="s">
        <v>202</v>
      </c>
      <c r="K2" t="s">
        <v>189</v>
      </c>
      <c r="M2" t="s">
        <v>203</v>
      </c>
    </row>
    <row r="3" spans="1:13" x14ac:dyDescent="0.25">
      <c r="A3">
        <v>3</v>
      </c>
      <c r="B3" s="35" t="s">
        <v>184</v>
      </c>
      <c r="C3" s="52" t="s">
        <v>204</v>
      </c>
      <c r="D3" t="s">
        <v>205</v>
      </c>
      <c r="F3" t="s">
        <v>206</v>
      </c>
      <c r="G3" t="s">
        <v>207</v>
      </c>
      <c r="H3" t="s">
        <v>208</v>
      </c>
      <c r="J3" t="s">
        <v>209</v>
      </c>
      <c r="K3" t="s">
        <v>189</v>
      </c>
      <c r="M3" t="s">
        <v>210</v>
      </c>
    </row>
    <row r="4" spans="1:13" x14ac:dyDescent="0.25">
      <c r="A4">
        <v>4</v>
      </c>
      <c r="B4" s="35" t="s">
        <v>80</v>
      </c>
      <c r="C4" s="52" t="s">
        <v>211</v>
      </c>
      <c r="D4" t="s">
        <v>212</v>
      </c>
      <c r="F4" t="s">
        <v>213</v>
      </c>
      <c r="G4" t="s">
        <v>214</v>
      </c>
      <c r="H4" t="s">
        <v>215</v>
      </c>
      <c r="J4" t="s">
        <v>216</v>
      </c>
      <c r="K4" t="s">
        <v>189</v>
      </c>
      <c r="M4" t="s">
        <v>217</v>
      </c>
    </row>
    <row r="5" spans="1:13" x14ac:dyDescent="0.25">
      <c r="A5">
        <v>5</v>
      </c>
      <c r="B5" s="35" t="s">
        <v>83</v>
      </c>
      <c r="C5" s="52" t="s">
        <v>218</v>
      </c>
      <c r="D5" t="s">
        <v>219</v>
      </c>
      <c r="F5" t="s">
        <v>220</v>
      </c>
      <c r="G5" t="s">
        <v>221</v>
      </c>
      <c r="H5" t="s">
        <v>222</v>
      </c>
      <c r="J5" t="s">
        <v>223</v>
      </c>
      <c r="K5" t="s">
        <v>189</v>
      </c>
      <c r="M5" t="s">
        <v>224</v>
      </c>
    </row>
    <row r="6" spans="1:13" x14ac:dyDescent="0.25">
      <c r="A6">
        <v>6</v>
      </c>
      <c r="B6" s="35" t="s">
        <v>165</v>
      </c>
      <c r="C6" s="52" t="s">
        <v>225</v>
      </c>
      <c r="D6" t="s">
        <v>226</v>
      </c>
      <c r="F6">
        <v>1000</v>
      </c>
      <c r="G6" t="s">
        <v>227</v>
      </c>
      <c r="H6" t="s">
        <v>228</v>
      </c>
      <c r="J6" t="s">
        <v>229</v>
      </c>
      <c r="K6" t="s">
        <v>189</v>
      </c>
      <c r="M6" t="s">
        <v>230</v>
      </c>
    </row>
    <row r="7" spans="1:13" x14ac:dyDescent="0.25">
      <c r="A7">
        <v>7</v>
      </c>
      <c r="B7" s="35" t="s">
        <v>78</v>
      </c>
      <c r="C7" t="s">
        <v>231</v>
      </c>
      <c r="D7" t="s">
        <v>232</v>
      </c>
      <c r="F7" t="s">
        <v>233</v>
      </c>
      <c r="G7">
        <v>1000</v>
      </c>
      <c r="H7" t="s">
        <v>234</v>
      </c>
      <c r="J7" t="s">
        <v>235</v>
      </c>
      <c r="K7" t="s">
        <v>189</v>
      </c>
      <c r="M7" t="s">
        <v>236</v>
      </c>
    </row>
    <row r="8" spans="1:13" x14ac:dyDescent="0.25">
      <c r="A8">
        <v>8</v>
      </c>
      <c r="B8" s="35" t="s">
        <v>79</v>
      </c>
      <c r="C8" t="s">
        <v>237</v>
      </c>
      <c r="D8" t="s">
        <v>238</v>
      </c>
      <c r="F8" t="s">
        <v>239</v>
      </c>
      <c r="G8" t="s">
        <v>240</v>
      </c>
      <c r="H8" t="s">
        <v>241</v>
      </c>
      <c r="J8" t="s">
        <v>242</v>
      </c>
      <c r="K8" t="s">
        <v>189</v>
      </c>
      <c r="M8" t="s">
        <v>243</v>
      </c>
    </row>
    <row r="9" spans="1:13" x14ac:dyDescent="0.25">
      <c r="A9">
        <v>9</v>
      </c>
      <c r="B9" s="35" t="s">
        <v>167</v>
      </c>
      <c r="C9" t="s">
        <v>244</v>
      </c>
      <c r="D9" t="s">
        <v>245</v>
      </c>
      <c r="F9" t="s">
        <v>246</v>
      </c>
      <c r="G9" t="s">
        <v>247</v>
      </c>
      <c r="H9" t="s">
        <v>248</v>
      </c>
      <c r="J9" t="s">
        <v>249</v>
      </c>
      <c r="K9" t="s">
        <v>189</v>
      </c>
      <c r="M9" t="s">
        <v>250</v>
      </c>
    </row>
    <row r="10" spans="1:13" x14ac:dyDescent="0.25">
      <c r="A10">
        <v>10</v>
      </c>
      <c r="B10" s="35" t="s">
        <v>251</v>
      </c>
      <c r="C10" t="s">
        <v>252</v>
      </c>
      <c r="D10" t="s">
        <v>253</v>
      </c>
      <c r="F10" t="s">
        <v>254</v>
      </c>
      <c r="G10" t="s">
        <v>255</v>
      </c>
      <c r="H10" t="s">
        <v>256</v>
      </c>
      <c r="J10" t="s">
        <v>257</v>
      </c>
      <c r="K10" t="s">
        <v>189</v>
      </c>
      <c r="M10" t="s">
        <v>258</v>
      </c>
    </row>
    <row r="11" spans="1:13" x14ac:dyDescent="0.25">
      <c r="A11">
        <v>11</v>
      </c>
      <c r="B11" s="35" t="s">
        <v>76</v>
      </c>
      <c r="C11" t="s">
        <v>259</v>
      </c>
      <c r="D11" t="s">
        <v>260</v>
      </c>
      <c r="F11" t="s">
        <v>261</v>
      </c>
      <c r="G11" t="s">
        <v>262</v>
      </c>
      <c r="H11" t="s">
        <v>263</v>
      </c>
      <c r="J11" t="s">
        <v>264</v>
      </c>
      <c r="K11" t="s">
        <v>189</v>
      </c>
      <c r="M11" t="s">
        <v>265</v>
      </c>
    </row>
    <row r="12" spans="1:13" x14ac:dyDescent="0.25">
      <c r="A12">
        <v>12</v>
      </c>
      <c r="B12" s="35" t="s">
        <v>81</v>
      </c>
      <c r="C12" t="s">
        <v>266</v>
      </c>
      <c r="D12" t="s">
        <v>267</v>
      </c>
      <c r="F12" t="s">
        <v>268</v>
      </c>
      <c r="G12" t="s">
        <v>269</v>
      </c>
      <c r="H12" t="s">
        <v>270</v>
      </c>
      <c r="J12" t="s">
        <v>271</v>
      </c>
      <c r="K12" t="s">
        <v>189</v>
      </c>
      <c r="M12" t="s">
        <v>272</v>
      </c>
    </row>
    <row r="13" spans="1:13" x14ac:dyDescent="0.25">
      <c r="A13">
        <v>13</v>
      </c>
      <c r="B13" s="35" t="s">
        <v>110</v>
      </c>
      <c r="C13" t="s">
        <v>273</v>
      </c>
      <c r="D13" t="s">
        <v>274</v>
      </c>
      <c r="F13" t="s">
        <v>275</v>
      </c>
      <c r="G13" t="s">
        <v>276</v>
      </c>
      <c r="H13" t="s">
        <v>277</v>
      </c>
      <c r="J13" t="s">
        <v>278</v>
      </c>
      <c r="K13" t="s">
        <v>189</v>
      </c>
      <c r="M13" t="s">
        <v>279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93D10-FA66-4BE4-B5E8-9E01E24B7738}">
  <dimension ref="A1:C7"/>
  <sheetViews>
    <sheetView workbookViewId="0">
      <selection activeCell="I16" sqref="I16"/>
    </sheetView>
  </sheetViews>
  <sheetFormatPr baseColWidth="10" defaultRowHeight="12.5" x14ac:dyDescent="0.25"/>
  <cols>
    <col min="1" max="1" width="2.81640625" bestFit="1" customWidth="1"/>
    <col min="2" max="2" width="17.7265625" style="53" bestFit="1" customWidth="1"/>
  </cols>
  <sheetData>
    <row r="1" spans="1:3" x14ac:dyDescent="0.25">
      <c r="A1" s="3">
        <v>1</v>
      </c>
      <c r="B1" s="52" t="s">
        <v>175</v>
      </c>
      <c r="C1" s="52"/>
    </row>
    <row r="2" spans="1:3" x14ac:dyDescent="0.25">
      <c r="A2" s="3">
        <v>2</v>
      </c>
      <c r="B2" s="52" t="s">
        <v>176</v>
      </c>
      <c r="C2" s="52"/>
    </row>
    <row r="3" spans="1:3" x14ac:dyDescent="0.25">
      <c r="A3" s="3">
        <v>3</v>
      </c>
      <c r="B3" s="52" t="s">
        <v>73</v>
      </c>
      <c r="C3" s="52"/>
    </row>
    <row r="4" spans="1:3" x14ac:dyDescent="0.25">
      <c r="A4" s="3">
        <v>4</v>
      </c>
      <c r="B4" s="52" t="s">
        <v>177</v>
      </c>
      <c r="C4" s="52"/>
    </row>
    <row r="5" spans="1:3" x14ac:dyDescent="0.25">
      <c r="A5" s="3">
        <v>5</v>
      </c>
      <c r="B5" s="52" t="s">
        <v>178</v>
      </c>
      <c r="C5" s="52"/>
    </row>
    <row r="6" spans="1:3" x14ac:dyDescent="0.25">
      <c r="A6" s="3">
        <v>6</v>
      </c>
      <c r="B6" s="52" t="s">
        <v>179</v>
      </c>
      <c r="C6" s="52"/>
    </row>
    <row r="7" spans="1:3" x14ac:dyDescent="0.25">
      <c r="A7" s="3"/>
      <c r="B7" s="5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D84C-CB07-401B-9EF3-0A15FB4F6DDE}">
  <dimension ref="A1:D21"/>
  <sheetViews>
    <sheetView workbookViewId="0">
      <selection activeCell="B1" sqref="B1:C21"/>
    </sheetView>
  </sheetViews>
  <sheetFormatPr baseColWidth="10" defaultRowHeight="12.5" x14ac:dyDescent="0.25"/>
  <cols>
    <col min="1" max="1" width="5.453125" style="1" customWidth="1"/>
    <col min="2" max="2" width="19.7265625" customWidth="1"/>
    <col min="3" max="3" width="10.7265625" style="35" customWidth="1"/>
    <col min="4" max="4" width="9.7265625" style="35" customWidth="1"/>
  </cols>
  <sheetData>
    <row r="1" spans="1:4" x14ac:dyDescent="0.25">
      <c r="A1" s="1">
        <v>6</v>
      </c>
      <c r="B1" t="s">
        <v>111</v>
      </c>
      <c r="C1" s="35">
        <f t="shared" ref="C1:C21" si="0">D1/7714.5*1000</f>
        <v>940.09592326139091</v>
      </c>
      <c r="D1" s="35">
        <v>7252.37</v>
      </c>
    </row>
    <row r="2" spans="1:4" x14ac:dyDescent="0.25">
      <c r="A2" s="1">
        <v>20</v>
      </c>
      <c r="B2" t="s">
        <v>166</v>
      </c>
      <c r="C2" s="35">
        <f t="shared" si="0"/>
        <v>730.68248104219333</v>
      </c>
      <c r="D2" s="35">
        <v>5636.85</v>
      </c>
    </row>
    <row r="3" spans="1:4" x14ac:dyDescent="0.25">
      <c r="A3" s="1">
        <v>19</v>
      </c>
      <c r="B3" t="s">
        <v>165</v>
      </c>
      <c r="C3" s="35">
        <f t="shared" si="0"/>
        <v>800.83997666731477</v>
      </c>
      <c r="D3" s="35">
        <v>6178.08</v>
      </c>
    </row>
    <row r="4" spans="1:4" x14ac:dyDescent="0.25">
      <c r="A4" s="1">
        <v>5</v>
      </c>
      <c r="B4" t="s">
        <v>184</v>
      </c>
      <c r="C4" s="35">
        <f t="shared" si="0"/>
        <v>973.07667379609825</v>
      </c>
      <c r="D4" s="35">
        <v>7506.8</v>
      </c>
    </row>
    <row r="5" spans="1:4" x14ac:dyDescent="0.25">
      <c r="A5" s="1">
        <v>21</v>
      </c>
      <c r="B5" t="s">
        <v>167</v>
      </c>
      <c r="C5" s="35">
        <f t="shared" si="0"/>
        <v>671.1737636917494</v>
      </c>
      <c r="D5" s="35">
        <v>5177.7700000000004</v>
      </c>
    </row>
    <row r="6" spans="1:4" x14ac:dyDescent="0.25">
      <c r="A6" s="1">
        <v>9</v>
      </c>
      <c r="B6" t="s">
        <v>84</v>
      </c>
      <c r="C6" s="35">
        <f t="shared" si="0"/>
        <v>928.01996240845165</v>
      </c>
      <c r="D6" s="35">
        <v>7159.21</v>
      </c>
    </row>
    <row r="7" spans="1:4" x14ac:dyDescent="0.25">
      <c r="A7" s="1">
        <v>3</v>
      </c>
      <c r="B7" t="s">
        <v>103</v>
      </c>
      <c r="C7" s="35">
        <f t="shared" si="0"/>
        <v>984.13895910298788</v>
      </c>
      <c r="D7" s="35">
        <v>7592.14</v>
      </c>
    </row>
    <row r="8" spans="1:4" x14ac:dyDescent="0.25">
      <c r="A8" s="1">
        <v>13</v>
      </c>
      <c r="B8" t="s">
        <v>186</v>
      </c>
      <c r="C8" s="35">
        <f t="shared" si="0"/>
        <v>897.44766349082897</v>
      </c>
      <c r="D8" s="35">
        <v>6923.36</v>
      </c>
    </row>
    <row r="9" spans="1:4" x14ac:dyDescent="0.25">
      <c r="A9" s="1">
        <v>15</v>
      </c>
      <c r="B9" t="s">
        <v>79</v>
      </c>
      <c r="C9" s="35">
        <f t="shared" si="0"/>
        <v>877.97783394905696</v>
      </c>
      <c r="D9" s="35">
        <v>6773.16</v>
      </c>
    </row>
    <row r="10" spans="1:4" x14ac:dyDescent="0.25">
      <c r="A10" s="1">
        <v>7</v>
      </c>
      <c r="B10" t="s">
        <v>81</v>
      </c>
      <c r="C10" s="35">
        <f t="shared" si="0"/>
        <v>935.19865188929941</v>
      </c>
      <c r="D10" s="35">
        <v>7214.59</v>
      </c>
    </row>
    <row r="11" spans="1:4" x14ac:dyDescent="0.25">
      <c r="A11" s="1">
        <v>17</v>
      </c>
      <c r="B11" t="s">
        <v>83</v>
      </c>
      <c r="C11" s="35">
        <f t="shared" si="0"/>
        <v>845.54540151662445</v>
      </c>
      <c r="D11" s="35">
        <v>6522.96</v>
      </c>
    </row>
    <row r="12" spans="1:4" x14ac:dyDescent="0.25">
      <c r="A12" s="1">
        <v>10</v>
      </c>
      <c r="B12" t="s">
        <v>185</v>
      </c>
      <c r="C12" s="35">
        <f t="shared" si="0"/>
        <v>918.21504958195601</v>
      </c>
      <c r="D12" s="35">
        <v>7083.57</v>
      </c>
    </row>
    <row r="13" spans="1:4" x14ac:dyDescent="0.25">
      <c r="A13" s="1">
        <v>11</v>
      </c>
      <c r="B13" t="s">
        <v>76</v>
      </c>
      <c r="C13" s="35">
        <f t="shared" si="0"/>
        <v>909.60399248169028</v>
      </c>
      <c r="D13" s="35">
        <v>7017.14</v>
      </c>
    </row>
    <row r="14" spans="1:4" x14ac:dyDescent="0.25">
      <c r="A14" s="1">
        <v>2</v>
      </c>
      <c r="B14" t="s">
        <v>78</v>
      </c>
      <c r="C14" s="35">
        <f t="shared" si="0"/>
        <v>996.72305398924107</v>
      </c>
      <c r="D14" s="35">
        <v>7689.22</v>
      </c>
    </row>
    <row r="15" spans="1:4" x14ac:dyDescent="0.25">
      <c r="A15" s="1">
        <v>12</v>
      </c>
      <c r="B15" t="s">
        <v>86</v>
      </c>
      <c r="C15" s="35">
        <f t="shared" si="0"/>
        <v>897.56432691684495</v>
      </c>
      <c r="D15" s="35">
        <v>6924.26</v>
      </c>
    </row>
    <row r="16" spans="1:4" x14ac:dyDescent="0.25">
      <c r="A16" s="1">
        <v>1</v>
      </c>
      <c r="B16" t="s">
        <v>85</v>
      </c>
      <c r="C16" s="35">
        <f t="shared" si="0"/>
        <v>1000</v>
      </c>
      <c r="D16" s="35">
        <v>7714.5</v>
      </c>
    </row>
    <row r="17" spans="1:4" x14ac:dyDescent="0.25">
      <c r="A17" s="1">
        <v>16</v>
      </c>
      <c r="B17" t="s">
        <v>188</v>
      </c>
      <c r="C17" s="35">
        <f t="shared" si="0"/>
        <v>858.13727396461218</v>
      </c>
      <c r="D17" s="35">
        <v>6620.1</v>
      </c>
    </row>
    <row r="18" spans="1:4" x14ac:dyDescent="0.25">
      <c r="A18" s="1">
        <v>8</v>
      </c>
      <c r="B18" t="s">
        <v>87</v>
      </c>
      <c r="C18" s="35">
        <f t="shared" si="0"/>
        <v>935.02236048998634</v>
      </c>
      <c r="D18" s="35">
        <v>7213.23</v>
      </c>
    </row>
    <row r="19" spans="1:4" x14ac:dyDescent="0.25">
      <c r="A19" s="1">
        <v>4</v>
      </c>
      <c r="B19" t="s">
        <v>75</v>
      </c>
      <c r="C19" s="35">
        <f t="shared" si="0"/>
        <v>981.8808736794349</v>
      </c>
      <c r="D19" s="35">
        <v>7574.72</v>
      </c>
    </row>
    <row r="20" spans="1:4" x14ac:dyDescent="0.25">
      <c r="A20" s="1">
        <v>18</v>
      </c>
      <c r="B20" t="s">
        <v>80</v>
      </c>
      <c r="C20" s="35">
        <f t="shared" si="0"/>
        <v>839.20539244280258</v>
      </c>
      <c r="D20" s="35">
        <v>6474.05</v>
      </c>
    </row>
    <row r="21" spans="1:4" x14ac:dyDescent="0.25">
      <c r="A21" s="1">
        <v>14</v>
      </c>
      <c r="B21" t="s">
        <v>187</v>
      </c>
      <c r="C21" s="35">
        <f t="shared" si="0"/>
        <v>882.98917622658621</v>
      </c>
      <c r="D21" s="35">
        <v>6811.82</v>
      </c>
    </row>
  </sheetData>
  <sortState xmlns:xlrd2="http://schemas.microsoft.com/office/spreadsheetml/2017/richdata2" ref="A1:D21">
    <sortCondition ref="B1:B21"/>
  </sortState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5EC7-D508-4920-8112-084DED32A0D1}">
  <dimension ref="A1:I14"/>
  <sheetViews>
    <sheetView workbookViewId="0">
      <selection activeCell="C1" sqref="C1:D13"/>
    </sheetView>
  </sheetViews>
  <sheetFormatPr baseColWidth="10" defaultRowHeight="12.5" x14ac:dyDescent="0.25"/>
  <cols>
    <col min="1" max="1" width="2.81640625" style="2" bestFit="1" customWidth="1"/>
    <col min="2" max="2" width="8.36328125" style="2" bestFit="1" customWidth="1"/>
    <col min="3" max="3" width="11.81640625" style="35" bestFit="1" customWidth="1"/>
    <col min="4" max="4" width="19.81640625" style="116" bestFit="1" customWidth="1"/>
    <col min="5" max="5" width="9.1796875" customWidth="1"/>
    <col min="6" max="6" width="7.36328125" bestFit="1" customWidth="1"/>
    <col min="7" max="7" width="3.81640625" bestFit="1" customWidth="1"/>
    <col min="8" max="8" width="8" bestFit="1" customWidth="1"/>
    <col min="9" max="9" width="10.90625" style="35"/>
  </cols>
  <sheetData>
    <row r="1" spans="1:8" x14ac:dyDescent="0.25">
      <c r="A1" s="2">
        <v>1</v>
      </c>
      <c r="B1" s="35">
        <v>16466.059459893098</v>
      </c>
      <c r="C1" s="35">
        <v>1000</v>
      </c>
      <c r="D1" s="116" t="s">
        <v>280</v>
      </c>
      <c r="E1" s="52"/>
      <c r="H1" s="37"/>
    </row>
    <row r="2" spans="1:8" x14ac:dyDescent="0.25">
      <c r="A2" s="2">
        <v>2</v>
      </c>
      <c r="B2" s="35">
        <v>16265.263009742714</v>
      </c>
      <c r="C2" s="35">
        <v>987.80543392063714</v>
      </c>
      <c r="D2" s="116" t="s">
        <v>281</v>
      </c>
      <c r="E2" s="52"/>
    </row>
    <row r="3" spans="1:8" x14ac:dyDescent="0.25">
      <c r="A3" s="2">
        <v>3</v>
      </c>
      <c r="B3" s="35">
        <v>16259.614983910478</v>
      </c>
      <c r="C3" s="35">
        <v>987.46242375199347</v>
      </c>
      <c r="D3" s="116" t="s">
        <v>282</v>
      </c>
      <c r="E3" s="52"/>
      <c r="H3" s="37"/>
    </row>
    <row r="4" spans="1:8" x14ac:dyDescent="0.25">
      <c r="A4" s="2">
        <v>4</v>
      </c>
      <c r="B4" s="35">
        <v>15858.880977818166</v>
      </c>
      <c r="C4" s="35">
        <v>963.12545308403287</v>
      </c>
      <c r="D4" s="116" t="s">
        <v>283</v>
      </c>
      <c r="E4" s="52"/>
    </row>
    <row r="5" spans="1:8" x14ac:dyDescent="0.25">
      <c r="A5" s="2">
        <v>5</v>
      </c>
      <c r="B5" s="35">
        <v>15710.946229510493</v>
      </c>
      <c r="C5" s="35">
        <v>954.1412301940328</v>
      </c>
      <c r="D5" s="116" t="s">
        <v>284</v>
      </c>
      <c r="E5" s="52"/>
      <c r="H5" s="37"/>
    </row>
    <row r="6" spans="1:8" x14ac:dyDescent="0.25">
      <c r="A6" s="2">
        <v>6</v>
      </c>
      <c r="B6" s="35">
        <v>15580.313705171031</v>
      </c>
      <c r="C6" s="35">
        <v>946.20778839773379</v>
      </c>
      <c r="D6" s="116" t="s">
        <v>285</v>
      </c>
      <c r="E6" s="52"/>
      <c r="H6" s="37"/>
    </row>
    <row r="7" spans="1:8" x14ac:dyDescent="0.25">
      <c r="A7" s="2">
        <v>7</v>
      </c>
      <c r="B7" s="35">
        <v>15532.308359619416</v>
      </c>
      <c r="C7" s="35">
        <v>943.29237650647076</v>
      </c>
      <c r="D7" s="116" t="s">
        <v>286</v>
      </c>
      <c r="E7" s="52"/>
      <c r="H7" s="37"/>
    </row>
    <row r="8" spans="1:8" x14ac:dyDescent="0.25">
      <c r="A8" s="2">
        <v>8</v>
      </c>
      <c r="B8" s="35">
        <v>15259.304121909701</v>
      </c>
      <c r="C8" s="35">
        <v>926.7125604081092</v>
      </c>
      <c r="D8" s="116" t="s">
        <v>287</v>
      </c>
      <c r="E8" s="52"/>
      <c r="H8" s="37"/>
    </row>
    <row r="9" spans="1:8" x14ac:dyDescent="0.25">
      <c r="A9" s="2">
        <v>9</v>
      </c>
      <c r="B9" s="35">
        <v>15169.716780814129</v>
      </c>
      <c r="C9" s="35">
        <v>921.27183299462069</v>
      </c>
      <c r="D9" s="116" t="s">
        <v>288</v>
      </c>
      <c r="E9" s="52"/>
      <c r="H9" s="37"/>
    </row>
    <row r="10" spans="1:8" x14ac:dyDescent="0.25">
      <c r="A10" s="2">
        <v>10</v>
      </c>
      <c r="B10" s="35">
        <v>14957.812065161062</v>
      </c>
      <c r="C10" s="35">
        <v>908.40265101643035</v>
      </c>
      <c r="D10" s="116" t="s">
        <v>289</v>
      </c>
      <c r="E10" s="52"/>
      <c r="H10" s="37"/>
    </row>
    <row r="11" spans="1:8" x14ac:dyDescent="0.25">
      <c r="A11" s="2">
        <v>11</v>
      </c>
      <c r="B11" s="35">
        <v>13943.993188392509</v>
      </c>
      <c r="C11" s="35">
        <v>846.83243263856389</v>
      </c>
      <c r="D11" s="116" t="s">
        <v>290</v>
      </c>
      <c r="E11" s="52"/>
      <c r="H11" s="37"/>
    </row>
    <row r="12" spans="1:8" x14ac:dyDescent="0.25">
      <c r="A12" s="2">
        <v>12</v>
      </c>
      <c r="B12" s="35">
        <v>13712.577253141861</v>
      </c>
      <c r="C12" s="35">
        <v>832.77831508759084</v>
      </c>
      <c r="D12" s="116" t="s">
        <v>291</v>
      </c>
      <c r="E12" s="52"/>
      <c r="H12" s="37"/>
    </row>
    <row r="13" spans="1:8" x14ac:dyDescent="0.25">
      <c r="A13" s="2">
        <v>13</v>
      </c>
      <c r="B13" s="35">
        <v>7376.0001119213039</v>
      </c>
      <c r="C13" s="35">
        <v>447.95174764716842</v>
      </c>
      <c r="D13" s="116" t="s">
        <v>292</v>
      </c>
      <c r="E13" s="52"/>
      <c r="H13" s="37"/>
    </row>
    <row r="14" spans="1:8" x14ac:dyDescent="0.25">
      <c r="B14" s="35"/>
      <c r="E14" s="52"/>
      <c r="H14" s="37"/>
    </row>
  </sheetData>
  <sortState xmlns:xlrd2="http://schemas.microsoft.com/office/spreadsheetml/2017/richdata2" ref="A1:I14">
    <sortCondition ref="C1:C14"/>
  </sortState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3010-D89D-4227-AA20-3C5E7A7C1BAA}">
  <dimension ref="A1:D20"/>
  <sheetViews>
    <sheetView workbookViewId="0">
      <selection activeCell="H16" sqref="H16"/>
    </sheetView>
  </sheetViews>
  <sheetFormatPr baseColWidth="10" defaultRowHeight="12.5" x14ac:dyDescent="0.25"/>
  <cols>
    <col min="1" max="1" width="2.81640625" bestFit="1" customWidth="1"/>
    <col min="2" max="2" width="17.08984375" bestFit="1" customWidth="1"/>
    <col min="3" max="3" width="7.36328125" bestFit="1" customWidth="1"/>
    <col min="4" max="4" width="8.90625" style="35" bestFit="1" customWidth="1"/>
  </cols>
  <sheetData>
    <row r="1" spans="1:4" x14ac:dyDescent="0.25">
      <c r="A1">
        <v>1</v>
      </c>
      <c r="B1" s="35" t="s">
        <v>85</v>
      </c>
      <c r="C1" s="35">
        <f t="shared" ref="C1:C10" si="0">D1/10582.56*1000</f>
        <v>1000</v>
      </c>
      <c r="D1" s="35">
        <v>10582.56</v>
      </c>
    </row>
    <row r="2" spans="1:4" x14ac:dyDescent="0.25">
      <c r="A2">
        <v>2</v>
      </c>
      <c r="B2" s="35" t="s">
        <v>187</v>
      </c>
      <c r="C2" s="35">
        <f t="shared" si="0"/>
        <v>954.76047383619846</v>
      </c>
      <c r="D2" s="35">
        <v>10103.81</v>
      </c>
    </row>
    <row r="3" spans="1:4" x14ac:dyDescent="0.25">
      <c r="A3">
        <v>3</v>
      </c>
      <c r="B3" s="35" t="s">
        <v>81</v>
      </c>
      <c r="C3" s="35">
        <f t="shared" si="0"/>
        <v>940.9462360714233</v>
      </c>
      <c r="D3" s="35">
        <v>9957.6200000000008</v>
      </c>
    </row>
    <row r="4" spans="1:4" x14ac:dyDescent="0.25">
      <c r="A4">
        <v>4</v>
      </c>
      <c r="B4" s="35" t="s">
        <v>80</v>
      </c>
      <c r="C4" s="35">
        <f t="shared" si="0"/>
        <v>938.18981418484759</v>
      </c>
      <c r="D4" s="35">
        <v>9928.4500000000007</v>
      </c>
    </row>
    <row r="5" spans="1:4" x14ac:dyDescent="0.25">
      <c r="A5">
        <v>5</v>
      </c>
      <c r="B5" s="35" t="s">
        <v>294</v>
      </c>
      <c r="C5" s="35">
        <f t="shared" si="0"/>
        <v>936.38117808923357</v>
      </c>
      <c r="D5" s="35">
        <v>9909.31</v>
      </c>
    </row>
    <row r="6" spans="1:4" x14ac:dyDescent="0.25">
      <c r="A6">
        <v>6</v>
      </c>
      <c r="B6" s="35" t="s">
        <v>79</v>
      </c>
      <c r="C6" s="35">
        <f t="shared" si="0"/>
        <v>928.81968068217918</v>
      </c>
      <c r="D6" s="35">
        <v>9829.2900000000009</v>
      </c>
    </row>
    <row r="7" spans="1:4" x14ac:dyDescent="0.25">
      <c r="A7">
        <v>7</v>
      </c>
      <c r="B7" s="35" t="s">
        <v>295</v>
      </c>
      <c r="C7" s="35">
        <f t="shared" si="0"/>
        <v>923.4070017084714</v>
      </c>
      <c r="D7" s="35">
        <v>9772.01</v>
      </c>
    </row>
    <row r="8" spans="1:4" x14ac:dyDescent="0.25">
      <c r="A8">
        <v>8</v>
      </c>
      <c r="B8" s="35" t="s">
        <v>89</v>
      </c>
      <c r="C8" s="35">
        <f t="shared" si="0"/>
        <v>912.81882644653092</v>
      </c>
      <c r="D8" s="35">
        <v>9659.9599999999991</v>
      </c>
    </row>
    <row r="9" spans="1:4" x14ac:dyDescent="0.25">
      <c r="A9">
        <v>9</v>
      </c>
      <c r="B9" s="35" t="s">
        <v>296</v>
      </c>
      <c r="C9" s="35">
        <f t="shared" si="0"/>
        <v>824.65962867207941</v>
      </c>
      <c r="D9" s="35">
        <v>8727.01</v>
      </c>
    </row>
    <row r="10" spans="1:4" x14ac:dyDescent="0.25">
      <c r="A10">
        <v>10</v>
      </c>
      <c r="B10" s="35" t="s">
        <v>297</v>
      </c>
      <c r="C10" s="35">
        <f t="shared" si="0"/>
        <v>0</v>
      </c>
      <c r="D10" s="35">
        <v>0</v>
      </c>
    </row>
    <row r="11" spans="1:4" x14ac:dyDescent="0.25">
      <c r="B11" s="35"/>
      <c r="C11" s="35"/>
    </row>
    <row r="12" spans="1:4" x14ac:dyDescent="0.25">
      <c r="B12" s="35"/>
      <c r="C12" s="35"/>
    </row>
    <row r="13" spans="1:4" x14ac:dyDescent="0.25">
      <c r="B13" s="35"/>
      <c r="C13" s="35"/>
    </row>
    <row r="14" spans="1:4" x14ac:dyDescent="0.25">
      <c r="B14" s="35"/>
      <c r="C14" s="35"/>
    </row>
    <row r="15" spans="1:4" x14ac:dyDescent="0.25">
      <c r="B15" s="35"/>
      <c r="C15" s="35"/>
    </row>
    <row r="16" spans="1:4" x14ac:dyDescent="0.25">
      <c r="B16" s="35"/>
      <c r="C16" s="35"/>
    </row>
    <row r="17" spans="2:3" x14ac:dyDescent="0.25">
      <c r="B17" s="35"/>
      <c r="C17" s="35"/>
    </row>
    <row r="18" spans="2:3" x14ac:dyDescent="0.25">
      <c r="B18" s="35"/>
      <c r="C18" s="35"/>
    </row>
    <row r="19" spans="2:3" x14ac:dyDescent="0.25">
      <c r="B19" s="35"/>
      <c r="C19" s="35"/>
    </row>
    <row r="20" spans="2:3" x14ac:dyDescent="0.25">
      <c r="B20" s="35"/>
      <c r="C20" s="35"/>
    </row>
  </sheetData>
  <sortState xmlns:xlrd2="http://schemas.microsoft.com/office/spreadsheetml/2017/richdata2" ref="A1:D20">
    <sortCondition ref="A1:A2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416C-978C-4063-A308-41A56FE6F378}">
  <dimension ref="A1:D16"/>
  <sheetViews>
    <sheetView workbookViewId="0">
      <selection activeCell="B1" sqref="B1:C16"/>
    </sheetView>
  </sheetViews>
  <sheetFormatPr baseColWidth="10" defaultRowHeight="12.5" x14ac:dyDescent="0.25"/>
  <cols>
    <col min="1" max="1" width="2.81640625" bestFit="1" customWidth="1"/>
    <col min="2" max="2" width="17.7265625" bestFit="1" customWidth="1"/>
    <col min="3" max="3" width="10.26953125" style="35" customWidth="1"/>
    <col min="4" max="4" width="11.453125" customWidth="1"/>
  </cols>
  <sheetData>
    <row r="1" spans="1:4" x14ac:dyDescent="0.25">
      <c r="A1">
        <v>1</v>
      </c>
      <c r="B1" t="s">
        <v>75</v>
      </c>
      <c r="C1" s="35">
        <f>D1/18528.13*1000</f>
        <v>1000</v>
      </c>
      <c r="D1">
        <v>18528.13</v>
      </c>
    </row>
    <row r="2" spans="1:4" x14ac:dyDescent="0.25">
      <c r="A2">
        <v>2</v>
      </c>
      <c r="B2" t="s">
        <v>85</v>
      </c>
      <c r="C2" s="35">
        <f t="shared" ref="C2:C16" si="0">D2/18528.13*1000</f>
        <v>943.91285035241003</v>
      </c>
      <c r="D2">
        <v>17488.939999999999</v>
      </c>
    </row>
    <row r="3" spans="1:4" x14ac:dyDescent="0.25">
      <c r="A3">
        <v>3</v>
      </c>
      <c r="B3" t="s">
        <v>103</v>
      </c>
      <c r="C3" s="35">
        <f t="shared" si="0"/>
        <v>934.18224073341457</v>
      </c>
      <c r="D3">
        <v>17308.650000000001</v>
      </c>
    </row>
    <row r="4" spans="1:4" x14ac:dyDescent="0.25">
      <c r="A4">
        <v>4</v>
      </c>
      <c r="B4" t="s">
        <v>78</v>
      </c>
      <c r="C4" s="35">
        <f t="shared" si="0"/>
        <v>930.80359431847671</v>
      </c>
      <c r="D4">
        <v>17246.05</v>
      </c>
    </row>
    <row r="5" spans="1:4" x14ac:dyDescent="0.25">
      <c r="A5">
        <v>5</v>
      </c>
      <c r="B5" t="s">
        <v>77</v>
      </c>
      <c r="C5" s="35">
        <f t="shared" si="0"/>
        <v>923.11042722606101</v>
      </c>
      <c r="D5">
        <v>17103.509999999998</v>
      </c>
    </row>
    <row r="6" spans="1:4" x14ac:dyDescent="0.25">
      <c r="A6">
        <v>6</v>
      </c>
      <c r="B6" t="s">
        <v>298</v>
      </c>
      <c r="C6" s="35">
        <f t="shared" si="0"/>
        <v>904.19378534153202</v>
      </c>
      <c r="D6">
        <v>16753.02</v>
      </c>
    </row>
    <row r="7" spans="1:4" x14ac:dyDescent="0.25">
      <c r="A7">
        <v>7</v>
      </c>
      <c r="B7" t="s">
        <v>87</v>
      </c>
      <c r="C7" s="35">
        <f t="shared" si="0"/>
        <v>900.34072515682908</v>
      </c>
      <c r="D7">
        <v>16681.63</v>
      </c>
    </row>
    <row r="8" spans="1:4" x14ac:dyDescent="0.25">
      <c r="A8">
        <v>8</v>
      </c>
      <c r="B8" t="s">
        <v>299</v>
      </c>
      <c r="C8" s="35">
        <f t="shared" si="0"/>
        <v>897.5239271313402</v>
      </c>
      <c r="D8">
        <v>16629.439999999999</v>
      </c>
    </row>
    <row r="9" spans="1:4" x14ac:dyDescent="0.25">
      <c r="A9">
        <v>9</v>
      </c>
      <c r="B9" t="s">
        <v>300</v>
      </c>
      <c r="C9" s="35">
        <f t="shared" si="0"/>
        <v>892.14669802079322</v>
      </c>
      <c r="D9">
        <v>16529.810000000001</v>
      </c>
    </row>
    <row r="10" spans="1:4" x14ac:dyDescent="0.25">
      <c r="A10">
        <v>10</v>
      </c>
      <c r="B10" t="s">
        <v>76</v>
      </c>
      <c r="C10" s="35">
        <f t="shared" si="0"/>
        <v>881.93681715316109</v>
      </c>
      <c r="D10">
        <v>16340.64</v>
      </c>
    </row>
    <row r="11" spans="1:4" x14ac:dyDescent="0.25">
      <c r="A11">
        <v>11</v>
      </c>
      <c r="B11" t="s">
        <v>86</v>
      </c>
      <c r="C11" s="35">
        <f t="shared" si="0"/>
        <v>880.59237494555566</v>
      </c>
      <c r="D11">
        <v>16315.73</v>
      </c>
    </row>
    <row r="12" spans="1:4" x14ac:dyDescent="0.25">
      <c r="A12">
        <v>12</v>
      </c>
      <c r="B12" t="s">
        <v>301</v>
      </c>
      <c r="C12" s="35">
        <f t="shared" si="0"/>
        <v>873.39143237876669</v>
      </c>
      <c r="D12">
        <v>16182.31</v>
      </c>
    </row>
    <row r="13" spans="1:4" x14ac:dyDescent="0.25">
      <c r="A13">
        <v>13</v>
      </c>
      <c r="B13" t="s">
        <v>81</v>
      </c>
      <c r="C13" s="35">
        <f t="shared" si="0"/>
        <v>845.22884932262457</v>
      </c>
      <c r="D13">
        <v>15660.51</v>
      </c>
    </row>
    <row r="14" spans="1:4" x14ac:dyDescent="0.25">
      <c r="A14">
        <v>14</v>
      </c>
      <c r="B14" t="s">
        <v>138</v>
      </c>
      <c r="C14" s="35">
        <f t="shared" si="0"/>
        <v>841.69368414405551</v>
      </c>
      <c r="D14">
        <v>15595.01</v>
      </c>
    </row>
    <row r="15" spans="1:4" x14ac:dyDescent="0.25">
      <c r="A15">
        <v>15</v>
      </c>
      <c r="B15" t="s">
        <v>84</v>
      </c>
      <c r="C15" s="35">
        <f t="shared" si="0"/>
        <v>833.6588743710239</v>
      </c>
      <c r="D15">
        <v>15446.14</v>
      </c>
    </row>
    <row r="16" spans="1:4" x14ac:dyDescent="0.25">
      <c r="A16">
        <v>16</v>
      </c>
      <c r="B16" t="s">
        <v>167</v>
      </c>
      <c r="C16" s="35">
        <f t="shared" si="0"/>
        <v>625.10895594968292</v>
      </c>
      <c r="D16">
        <v>11582.1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D539-404F-42C4-A3E8-A0216AD5F8D3}">
  <dimension ref="A1:Q15"/>
  <sheetViews>
    <sheetView workbookViewId="0">
      <selection activeCell="F11" sqref="F11"/>
    </sheetView>
  </sheetViews>
  <sheetFormatPr baseColWidth="10" defaultRowHeight="12.5" x14ac:dyDescent="0.25"/>
  <cols>
    <col min="1" max="1" width="4.81640625" style="1" customWidth="1"/>
    <col min="2" max="2" width="17.08984375" style="54" bestFit="1" customWidth="1"/>
  </cols>
  <sheetData>
    <row r="1" spans="1:17" ht="13" customHeight="1" x14ac:dyDescent="0.25">
      <c r="A1" s="94">
        <v>1</v>
      </c>
      <c r="B1" s="119" t="s">
        <v>156</v>
      </c>
      <c r="C1" s="4"/>
      <c r="D1" s="64"/>
      <c r="E1" s="65"/>
      <c r="F1" s="65"/>
      <c r="G1" s="65"/>
      <c r="H1" s="65"/>
      <c r="I1" s="65"/>
      <c r="J1" s="65"/>
      <c r="K1" s="65"/>
      <c r="L1" s="3"/>
      <c r="M1" s="4"/>
      <c r="N1" s="4"/>
      <c r="O1" s="5"/>
      <c r="P1" s="4"/>
      <c r="Q1" s="37"/>
    </row>
    <row r="2" spans="1:17" x14ac:dyDescent="0.25">
      <c r="A2" s="94">
        <v>2</v>
      </c>
      <c r="B2" s="119" t="s">
        <v>152</v>
      </c>
      <c r="C2" s="4"/>
      <c r="D2" s="64"/>
      <c r="E2" s="65"/>
      <c r="F2" s="65"/>
      <c r="G2" s="65"/>
      <c r="H2" s="65"/>
      <c r="I2" s="65"/>
      <c r="J2" s="65"/>
      <c r="K2" s="65"/>
      <c r="L2" s="3"/>
      <c r="M2" s="4"/>
      <c r="N2" s="4"/>
      <c r="O2" s="5"/>
      <c r="P2" s="4"/>
      <c r="Q2" s="37"/>
    </row>
    <row r="3" spans="1:17" x14ac:dyDescent="0.25">
      <c r="A3" s="94">
        <v>3</v>
      </c>
      <c r="B3" s="119" t="s">
        <v>304</v>
      </c>
      <c r="C3" s="4"/>
      <c r="D3" s="64"/>
      <c r="E3" s="65"/>
      <c r="F3" s="65"/>
      <c r="G3" s="65"/>
      <c r="H3" s="65"/>
      <c r="I3" s="65"/>
      <c r="J3" s="65"/>
      <c r="K3" s="65"/>
      <c r="L3" s="3"/>
      <c r="M3" s="4"/>
      <c r="N3" s="4"/>
      <c r="O3" s="5"/>
      <c r="P3" s="4"/>
      <c r="Q3" s="37"/>
    </row>
    <row r="4" spans="1:17" x14ac:dyDescent="0.25">
      <c r="A4" s="94">
        <v>4</v>
      </c>
      <c r="B4" s="119" t="s">
        <v>150</v>
      </c>
      <c r="C4" s="4"/>
      <c r="D4" s="64"/>
      <c r="E4" s="65"/>
      <c r="F4" s="65"/>
      <c r="G4" s="65"/>
      <c r="H4" s="65"/>
      <c r="I4" s="65"/>
      <c r="J4" s="65"/>
      <c r="K4" s="65"/>
      <c r="L4" s="3"/>
      <c r="M4" s="4"/>
      <c r="N4" s="4"/>
      <c r="O4" s="5"/>
      <c r="P4" s="4"/>
      <c r="Q4" s="37"/>
    </row>
    <row r="5" spans="1:17" x14ac:dyDescent="0.25">
      <c r="A5" s="94">
        <v>5</v>
      </c>
      <c r="B5" s="119" t="s">
        <v>153</v>
      </c>
      <c r="C5" s="4"/>
      <c r="D5" s="64"/>
      <c r="E5" s="65"/>
      <c r="F5" s="65"/>
      <c r="G5" s="65"/>
      <c r="H5" s="65"/>
      <c r="I5" s="65"/>
      <c r="J5" s="65"/>
      <c r="K5" s="65"/>
      <c r="L5" s="3"/>
      <c r="M5" s="4"/>
      <c r="N5" s="4"/>
      <c r="O5" s="5"/>
      <c r="P5" s="4"/>
      <c r="Q5" s="37"/>
    </row>
    <row r="6" spans="1:17" x14ac:dyDescent="0.25">
      <c r="A6" s="94">
        <v>6</v>
      </c>
      <c r="B6" s="54" t="s">
        <v>155</v>
      </c>
    </row>
    <row r="7" spans="1:17" x14ac:dyDescent="0.25">
      <c r="A7" s="94">
        <v>7</v>
      </c>
      <c r="B7" s="54" t="s">
        <v>158</v>
      </c>
    </row>
    <row r="8" spans="1:17" x14ac:dyDescent="0.25">
      <c r="A8" s="94">
        <v>8</v>
      </c>
      <c r="B8" s="54" t="s">
        <v>160</v>
      </c>
    </row>
    <row r="9" spans="1:17" x14ac:dyDescent="0.25">
      <c r="A9" s="94">
        <v>9</v>
      </c>
      <c r="B9" s="54" t="s">
        <v>159</v>
      </c>
    </row>
    <row r="10" spans="1:17" x14ac:dyDescent="0.25">
      <c r="A10" s="94">
        <v>10</v>
      </c>
      <c r="B10" s="54" t="s">
        <v>305</v>
      </c>
    </row>
    <row r="11" spans="1:17" x14ac:dyDescent="0.25">
      <c r="A11" s="94">
        <v>11</v>
      </c>
      <c r="B11" s="54" t="s">
        <v>157</v>
      </c>
    </row>
    <row r="12" spans="1:17" x14ac:dyDescent="0.25">
      <c r="A12" s="94">
        <v>12</v>
      </c>
      <c r="B12" s="54" t="s">
        <v>154</v>
      </c>
    </row>
    <row r="13" spans="1:17" x14ac:dyDescent="0.25">
      <c r="A13" s="94">
        <v>13</v>
      </c>
      <c r="B13" s="54" t="s">
        <v>306</v>
      </c>
    </row>
    <row r="14" spans="1:17" x14ac:dyDescent="0.25">
      <c r="A14" s="94">
        <v>14</v>
      </c>
      <c r="B14" s="54" t="s">
        <v>307</v>
      </c>
    </row>
    <row r="15" spans="1:17" x14ac:dyDescent="0.25">
      <c r="A15" s="94">
        <v>15</v>
      </c>
      <c r="B15" s="54" t="s">
        <v>308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1F410-9D06-4259-947D-4068CECECA0A}">
  <dimension ref="A1:D10"/>
  <sheetViews>
    <sheetView workbookViewId="0">
      <selection activeCell="F15" sqref="F15"/>
    </sheetView>
  </sheetViews>
  <sheetFormatPr baseColWidth="10" defaultRowHeight="12.5" x14ac:dyDescent="0.25"/>
  <cols>
    <col min="1" max="1" width="5.26953125" style="5" customWidth="1"/>
    <col min="2" max="2" width="20.26953125" style="129" customWidth="1"/>
    <col min="3" max="4" width="10.90625" style="35"/>
  </cols>
  <sheetData>
    <row r="1" spans="1:2" x14ac:dyDescent="0.25">
      <c r="A1" s="5">
        <v>1</v>
      </c>
      <c r="B1" s="129" t="s">
        <v>134</v>
      </c>
    </row>
    <row r="2" spans="1:2" x14ac:dyDescent="0.25">
      <c r="A2" s="5">
        <v>2</v>
      </c>
      <c r="B2" s="129" t="s">
        <v>312</v>
      </c>
    </row>
    <row r="3" spans="1:2" x14ac:dyDescent="0.25">
      <c r="A3" s="5">
        <v>3</v>
      </c>
      <c r="B3" s="129" t="s">
        <v>313</v>
      </c>
    </row>
    <row r="4" spans="1:2" x14ac:dyDescent="0.25">
      <c r="A4" s="5">
        <v>4</v>
      </c>
      <c r="B4" s="129" t="s">
        <v>314</v>
      </c>
    </row>
    <row r="5" spans="1:2" x14ac:dyDescent="0.25">
      <c r="A5" s="5">
        <v>5</v>
      </c>
      <c r="B5" s="129" t="s">
        <v>72</v>
      </c>
    </row>
    <row r="6" spans="1:2" ht="11.5" customHeight="1" x14ac:dyDescent="0.25">
      <c r="A6" s="5">
        <v>6</v>
      </c>
      <c r="B6" s="129" t="s">
        <v>135</v>
      </c>
    </row>
    <row r="7" spans="1:2" x14ac:dyDescent="0.25">
      <c r="A7" s="5">
        <v>7</v>
      </c>
      <c r="B7" s="129" t="s">
        <v>156</v>
      </c>
    </row>
    <row r="8" spans="1:2" x14ac:dyDescent="0.25">
      <c r="A8" s="5">
        <v>8</v>
      </c>
      <c r="B8" s="129" t="s">
        <v>141</v>
      </c>
    </row>
    <row r="9" spans="1:2" x14ac:dyDescent="0.25">
      <c r="A9" s="5">
        <v>9</v>
      </c>
      <c r="B9" s="129" t="s">
        <v>315</v>
      </c>
    </row>
    <row r="10" spans="1:2" x14ac:dyDescent="0.25">
      <c r="A10" s="5">
        <v>10</v>
      </c>
      <c r="B10" s="129" t="s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Coupe de France 2024</vt:lpstr>
      <vt:lpstr>Rodez</vt:lpstr>
      <vt:lpstr>Brive</vt:lpstr>
      <vt:lpstr>Caussols</vt:lpstr>
      <vt:lpstr>Vosges 1</vt:lpstr>
      <vt:lpstr>Sederon</vt:lpstr>
      <vt:lpstr>Puy de Manse</vt:lpstr>
      <vt:lpstr>Tende</vt:lpstr>
      <vt:lpstr>TOA</vt:lpstr>
      <vt:lpstr>Col de Méné</vt:lpstr>
      <vt:lpstr>Glandon</vt:lpstr>
      <vt:lpstr>Saint Ferriol</vt:lpstr>
      <vt:lpstr>Vosges 2</vt:lpstr>
      <vt:lpstr>Croix Morand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Fricke</dc:creator>
  <cp:lastModifiedBy>Andréas Fricke</cp:lastModifiedBy>
  <cp:revision>1</cp:revision>
  <cp:lastPrinted>2022-07-30T20:38:56Z</cp:lastPrinted>
  <dcterms:created xsi:type="dcterms:W3CDTF">2015-06-08T22:29:39Z</dcterms:created>
  <dcterms:modified xsi:type="dcterms:W3CDTF">2024-10-22T22:47:01Z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